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60" windowWidth="15480" windowHeight="11640" activeTab="2"/>
  </bookViews>
  <sheets>
    <sheet name="الزيوت" sheetId="1" r:id="rId1"/>
    <sheet name="تقرير" sheetId="7" r:id="rId2"/>
    <sheet name="تقارير1" sheetId="9" r:id="rId3"/>
    <sheet name="تقارير2" sheetId="17" r:id="rId4"/>
    <sheet name="تقارير3" sheetId="18" r:id="rId5"/>
    <sheet name="المصدر" sheetId="3" r:id="rId6"/>
  </sheets>
  <calcPr calcId="144525"/>
  <pivotCaches>
    <pivotCache cacheId="0" r:id="rId7"/>
    <pivotCache cacheId="1" r:id="rId8"/>
  </pivotCaches>
</workbook>
</file>

<file path=xl/calcChain.xml><?xml version="1.0" encoding="utf-8"?>
<calcChain xmlns="http://schemas.openxmlformats.org/spreadsheetml/2006/main">
  <c r="A80" i="1" l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F80" i="1" l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  <c r="F125" i="7"/>
  <c r="F118" i="7"/>
  <c r="F110" i="7"/>
  <c r="F103" i="7"/>
  <c r="F97" i="7"/>
  <c r="F91" i="7"/>
  <c r="F87" i="7"/>
  <c r="F84" i="7"/>
  <c r="F81" i="7"/>
  <c r="F78" i="7"/>
  <c r="F71" i="7"/>
  <c r="F68" i="7"/>
  <c r="F61" i="7"/>
  <c r="F53" i="7"/>
  <c r="F46" i="7"/>
  <c r="F39" i="7"/>
  <c r="F33" i="7"/>
  <c r="F29" i="7"/>
  <c r="F25" i="7"/>
  <c r="F18" i="7"/>
  <c r="F12" i="7"/>
  <c r="F3" i="18" l="1"/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2" i="1"/>
  <c r="F81" i="1" l="1"/>
</calcChain>
</file>

<file path=xl/sharedStrings.xml><?xml version="1.0" encoding="utf-8"?>
<sst xmlns="http://schemas.openxmlformats.org/spreadsheetml/2006/main" count="1760" uniqueCount="152">
  <si>
    <t>التاريخ</t>
  </si>
  <si>
    <t>القيمة</t>
  </si>
  <si>
    <t>السعر</t>
  </si>
  <si>
    <t>العدد</t>
  </si>
  <si>
    <t>الصنف</t>
  </si>
  <si>
    <t>غيار زيت mx</t>
  </si>
  <si>
    <t>هيدروليك</t>
  </si>
  <si>
    <t>غيار زيت توتال</t>
  </si>
  <si>
    <t>حامض جراكن</t>
  </si>
  <si>
    <t>موبيل mx 20</t>
  </si>
  <si>
    <t>روفان</t>
  </si>
  <si>
    <t>موبيل mx5</t>
  </si>
  <si>
    <t>موبيل دلفاك 20</t>
  </si>
  <si>
    <t>فوط صغيرة</t>
  </si>
  <si>
    <t>فوط كبيرة</t>
  </si>
  <si>
    <t>فلفلينة 4 لتر</t>
  </si>
  <si>
    <t>فلفلينة 16</t>
  </si>
  <si>
    <t>رقم 8</t>
  </si>
  <si>
    <t>مياة مقطرة10</t>
  </si>
  <si>
    <t>رقم 3</t>
  </si>
  <si>
    <t>مياة مقطرة30</t>
  </si>
  <si>
    <t>رقم 11</t>
  </si>
  <si>
    <t>اسو 4</t>
  </si>
  <si>
    <t>رقم 9</t>
  </si>
  <si>
    <t>اسو 20</t>
  </si>
  <si>
    <t>تعاون 4</t>
  </si>
  <si>
    <t>تعاون 16</t>
  </si>
  <si>
    <t>رقم 7</t>
  </si>
  <si>
    <t>موبيل دلفاك 5 لتر</t>
  </si>
  <si>
    <t>باكم نصف</t>
  </si>
  <si>
    <t>باكم ربع</t>
  </si>
  <si>
    <t>زيت باور</t>
  </si>
  <si>
    <t>توتال 7400(5 لتر)</t>
  </si>
  <si>
    <t>توتال 5 لتر</t>
  </si>
  <si>
    <t>توتال الازرق 20</t>
  </si>
  <si>
    <t>توتال الذهبى 20</t>
  </si>
  <si>
    <t>موبيل وان</t>
  </si>
  <si>
    <t>توتال 4 لتر</t>
  </si>
  <si>
    <t>اسو5 لتر</t>
  </si>
  <si>
    <t>شحم 1ك اسو</t>
  </si>
  <si>
    <t>برميل شحم</t>
  </si>
  <si>
    <t>صابون سائل</t>
  </si>
  <si>
    <t>مقطر</t>
  </si>
  <si>
    <t>مياة رادتير</t>
  </si>
  <si>
    <t>رقم 1</t>
  </si>
  <si>
    <t xml:space="preserve">الاجمـــــــــــــــــالى </t>
  </si>
  <si>
    <t>رقم 2</t>
  </si>
  <si>
    <t>رقم 4</t>
  </si>
  <si>
    <t>رقم 5</t>
  </si>
  <si>
    <t>رقم 6</t>
  </si>
  <si>
    <t>رقم 10</t>
  </si>
  <si>
    <t>رقم 12</t>
  </si>
  <si>
    <t>رقم 13</t>
  </si>
  <si>
    <t>رقم 14</t>
  </si>
  <si>
    <t>رقم 15</t>
  </si>
  <si>
    <t>رقم 16</t>
  </si>
  <si>
    <t>رقم 17</t>
  </si>
  <si>
    <t>رقم 18</t>
  </si>
  <si>
    <t>رقم 19</t>
  </si>
  <si>
    <t>رقم 20</t>
  </si>
  <si>
    <t>معدة1</t>
  </si>
  <si>
    <t>معدة2</t>
  </si>
  <si>
    <t>معدة3</t>
  </si>
  <si>
    <t>معدة4</t>
  </si>
  <si>
    <t>الإجمالي الكلي</t>
  </si>
  <si>
    <t>المعدات</t>
  </si>
  <si>
    <t>م</t>
  </si>
  <si>
    <t>تصفية</t>
  </si>
  <si>
    <t>عدد معدات</t>
  </si>
  <si>
    <t>مجموع من توزيع1</t>
  </si>
  <si>
    <t>توزيع الزيت من 4/3 حتى 4/9</t>
  </si>
  <si>
    <t>الكمية</t>
  </si>
  <si>
    <t>الرصيد</t>
  </si>
  <si>
    <t>لودر رقم 1</t>
  </si>
  <si>
    <t>لودر رقم 5</t>
  </si>
  <si>
    <t>لودر رقم 4</t>
  </si>
  <si>
    <t>لودر رقم 10</t>
  </si>
  <si>
    <t>لودر رقم 8</t>
  </si>
  <si>
    <t>لودر رقم 3</t>
  </si>
  <si>
    <t>لودر رقم 9</t>
  </si>
  <si>
    <t>لودر رقم 11</t>
  </si>
  <si>
    <t>اسو 5 لتر</t>
  </si>
  <si>
    <t>لودر رقم 7</t>
  </si>
  <si>
    <t>لودر رقم 6</t>
  </si>
  <si>
    <t>لودر رقم 2</t>
  </si>
  <si>
    <t>الاجمالى</t>
  </si>
  <si>
    <t>عدد المعدات</t>
  </si>
  <si>
    <t>التوزيع</t>
  </si>
  <si>
    <t>م_ب</t>
  </si>
  <si>
    <t>التاريخ_ب</t>
  </si>
  <si>
    <t>الصنف_ب</t>
  </si>
  <si>
    <t>المعدات_ب</t>
  </si>
  <si>
    <t>العدد_ب</t>
  </si>
  <si>
    <t>السعر_ب</t>
  </si>
  <si>
    <t>القيمة_ب</t>
  </si>
  <si>
    <t>عدد المعدات_ب</t>
  </si>
  <si>
    <t>التوزيع_ب</t>
  </si>
  <si>
    <t>تصفية_ب</t>
  </si>
  <si>
    <t>عدد من معدة1</t>
  </si>
  <si>
    <t>عدد من معدة2</t>
  </si>
  <si>
    <t>عدد من معدة3</t>
  </si>
  <si>
    <t>عدد من معدة4</t>
  </si>
  <si>
    <t>اجمالى المعده</t>
  </si>
  <si>
    <t>رقم 1 الإجمالي</t>
  </si>
  <si>
    <t>رقم 10 الإجمالي</t>
  </si>
  <si>
    <t>رقم 11 الإجمالي</t>
  </si>
  <si>
    <t>رقم 12 الإجمالي</t>
  </si>
  <si>
    <t>رقم 13 الإجمالي</t>
  </si>
  <si>
    <t>رقم 14 الإجمالي</t>
  </si>
  <si>
    <t>رقم 15 الإجمالي</t>
  </si>
  <si>
    <t>رقم 16 الإجمالي</t>
  </si>
  <si>
    <t>رقم 17 الإجمالي</t>
  </si>
  <si>
    <t>رقم 18 الإجمالي</t>
  </si>
  <si>
    <t>رقم 19 الإجمالي</t>
  </si>
  <si>
    <t>رقم 2 الإجمالي</t>
  </si>
  <si>
    <t>رقم 20 الإجمالي</t>
  </si>
  <si>
    <t>رقم 3 الإجمالي</t>
  </si>
  <si>
    <t>رقم 4 الإجمالي</t>
  </si>
  <si>
    <t>رقم 5 الإجمالي</t>
  </si>
  <si>
    <t>رقم 6 الإجمالي</t>
  </si>
  <si>
    <t>رقم 7 الإجمالي</t>
  </si>
  <si>
    <t>رقم 8 الإجمالي</t>
  </si>
  <si>
    <t>رقم 9 الإجمالي</t>
  </si>
  <si>
    <t>اسو5 لتر الإجمالي</t>
  </si>
  <si>
    <t>باكم نصف الإجمالي</t>
  </si>
  <si>
    <t>توتال 4 لتر الإجمالي</t>
  </si>
  <si>
    <t>توتال الازرق 20 الإجمالي</t>
  </si>
  <si>
    <t>توتال الذهبى 20 الإجمالي</t>
  </si>
  <si>
    <t>حامض جراكن الإجمالي</t>
  </si>
  <si>
    <t>روفان الإجمالي</t>
  </si>
  <si>
    <t>صابون سائل الإجمالي</t>
  </si>
  <si>
    <t>غيار زيت mx الإجمالي</t>
  </si>
  <si>
    <t>غيار زيت توتال الإجمالي</t>
  </si>
  <si>
    <t>موبيل mx 20 الإجمالي</t>
  </si>
  <si>
    <t>موبيل mx5 الإجمالي</t>
  </si>
  <si>
    <t>موبيل دلفاك 20 الإجمالي</t>
  </si>
  <si>
    <t>موبيل دلفاك 5 لتر الإجمالي</t>
  </si>
  <si>
    <t>مياة مقطرة30 الإجمالي</t>
  </si>
  <si>
    <t>هيدروليك الإجمالي</t>
  </si>
  <si>
    <t>عدد من عدد المعدات</t>
  </si>
  <si>
    <t>والورقة هي مصدر البيانات للجدول المحوري الرئيسي للتقارير</t>
  </si>
  <si>
    <t xml:space="preserve">كل يجدول مخصص لة بحدود 200 صف في حالة وجود بيانات كثيرة في ورقة الزيوت  ادرج صفوف فارغة بين هذه الجداول المحورية </t>
  </si>
  <si>
    <t>يوجد في هذه الورقة  4  جداول محورية  كل جدول يختص باحد اعمدة المعدات</t>
  </si>
  <si>
    <t>اترك عامل التصفية على الرقم (1) دائما</t>
  </si>
  <si>
    <t>الورقة تحتوي على عدة انماط من التقارير اختار ما يناسبك</t>
  </si>
  <si>
    <t>لغرض عمل الجداول المحورية:</t>
  </si>
  <si>
    <t>تبقي العناوين في الصف الاول</t>
  </si>
  <si>
    <t xml:space="preserve">يجب ان يكون هناك حقل للمسلسل في حالة زيادة البيانات في الورقة قم بتوسيع المسلسل والحقل ععد معدات الى اسفل </t>
  </si>
  <si>
    <t>عدم تغير عناوين الحقول , فاذا تم تعديل العناوين تحتاج الى تعديل في الجداول المحورية في الورقة (المصدر)</t>
  </si>
  <si>
    <t>الحد الأدنى من م</t>
  </si>
  <si>
    <t>عند اضافة او تعديل البيانات في الورقة الزيوت اضغط على (CTRL+ALT+F5) مرتين</t>
  </si>
  <si>
    <t>يمكن اخفاء هذه الورقة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</si>
</sst>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B0000]d\ mmmm\ yyyy;@"/>
    <numFmt numFmtId="165" formatCode="[$-1010000]d/m/yyyy;@"/>
  </numFmts>
  <fonts count="16" x14ac:knownFonts="1">
    <font>
      <sz val="11"/>
      <color theme="1"/>
      <name val="Arial"/>
      <family val="2"/>
      <charset val="178"/>
      <scheme val="minor"/>
    </font>
    <font>
      <sz val="10"/>
      <name val="Arial"/>
    </font>
    <font>
      <b/>
      <sz val="12"/>
      <name val="Arial"/>
      <family val="2"/>
    </font>
    <font>
      <b/>
      <i/>
      <sz val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0"/>
      <color indexed="10"/>
      <name val="Tahoma"/>
      <family val="2"/>
    </font>
    <font>
      <b/>
      <sz val="12"/>
      <color indexed="1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name val="Arial"/>
      <family val="2"/>
    </font>
    <font>
      <b/>
      <sz val="11"/>
      <color theme="1"/>
      <name val="Arial"/>
      <family val="2"/>
      <charset val="178"/>
      <scheme val="minor"/>
    </font>
    <font>
      <b/>
      <u/>
      <sz val="11"/>
      <color theme="1"/>
      <name val="Arial"/>
      <family val="2"/>
      <scheme val="minor"/>
    </font>
    <font>
      <b/>
      <u/>
      <sz val="10"/>
      <name val="Arial"/>
      <family val="2"/>
    </font>
    <font>
      <u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59999389629810485"/>
        <bgColor theme="7" tint="0.59999389629810485"/>
      </patternFill>
    </fill>
  </fills>
  <borders count="13">
    <border>
      <left/>
      <right/>
      <top/>
      <bottom/>
      <diagonal/>
    </border>
    <border>
      <left style="medium">
        <color indexed="45"/>
      </left>
      <right style="medium">
        <color indexed="45"/>
      </right>
      <top style="medium">
        <color indexed="45"/>
      </top>
      <bottom style="medium">
        <color indexed="45"/>
      </bottom>
      <diagonal/>
    </border>
    <border>
      <left style="double">
        <color indexed="48"/>
      </left>
      <right style="double">
        <color indexed="48"/>
      </right>
      <top style="double">
        <color indexed="48"/>
      </top>
      <bottom/>
      <diagonal/>
    </border>
    <border>
      <left style="medium">
        <color theme="1" tint="0.24994659260841701"/>
      </left>
      <right style="medium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  <border>
      <left style="double">
        <color indexed="48"/>
      </left>
      <right/>
      <top style="double">
        <color indexed="48"/>
      </top>
      <bottom style="medium">
        <color theme="1" tint="0.2499465926084170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 style="thin">
        <color theme="7" tint="0.39997558519241921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66">
    <xf numFmtId="0" fontId="0" fillId="0" borderId="0" xfId="0"/>
    <xf numFmtId="0" fontId="1" fillId="0" borderId="0" xfId="1"/>
    <xf numFmtId="0" fontId="2" fillId="2" borderId="1" xfId="1" applyFont="1" applyFill="1" applyBorder="1" applyAlignment="1">
      <alignment horizontal="center"/>
    </xf>
    <xf numFmtId="0" fontId="2" fillId="0" borderId="1" xfId="1" applyFont="1" applyBorder="1" applyAlignment="1">
      <alignment horizontal="center" readingOrder="2"/>
    </xf>
    <xf numFmtId="164" fontId="2" fillId="4" borderId="3" xfId="1" applyNumberFormat="1" applyFont="1" applyFill="1" applyBorder="1" applyAlignment="1">
      <alignment horizontal="center"/>
    </xf>
    <xf numFmtId="0" fontId="2" fillId="0" borderId="3" xfId="1" applyFont="1" applyBorder="1" applyAlignment="1">
      <alignment horizontal="center"/>
    </xf>
    <xf numFmtId="164" fontId="2" fillId="5" borderId="3" xfId="1" applyNumberFormat="1" applyFont="1" applyFill="1" applyBorder="1" applyAlignment="1">
      <alignment horizontal="center"/>
    </xf>
    <xf numFmtId="164" fontId="2" fillId="6" borderId="3" xfId="1" applyNumberFormat="1" applyFont="1" applyFill="1" applyBorder="1" applyAlignment="1">
      <alignment horizontal="center"/>
    </xf>
    <xf numFmtId="164" fontId="2" fillId="7" borderId="3" xfId="1" applyNumberFormat="1" applyFont="1" applyFill="1" applyBorder="1" applyAlignment="1">
      <alignment horizontal="center"/>
    </xf>
    <xf numFmtId="0" fontId="4" fillId="3" borderId="3" xfId="1" applyFont="1" applyFill="1" applyBorder="1" applyAlignment="1"/>
    <xf numFmtId="0" fontId="2" fillId="8" borderId="3" xfId="1" applyFont="1" applyFill="1" applyBorder="1" applyAlignment="1">
      <alignment horizontal="center"/>
    </xf>
    <xf numFmtId="164" fontId="3" fillId="5" borderId="2" xfId="1" applyNumberFormat="1" applyFont="1" applyFill="1" applyBorder="1" applyAlignment="1">
      <alignment horizontal="center"/>
    </xf>
    <xf numFmtId="0" fontId="3" fillId="5" borderId="2" xfId="1" applyFont="1" applyFill="1" applyBorder="1" applyAlignment="1">
      <alignment horizontal="center"/>
    </xf>
    <xf numFmtId="0" fontId="3" fillId="3" borderId="4" xfId="1" applyFont="1" applyFill="1" applyBorder="1" applyAlignment="1"/>
    <xf numFmtId="0" fontId="0" fillId="0" borderId="0" xfId="0" pivotButton="1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0" xfId="0" applyNumberFormat="1"/>
    <xf numFmtId="0" fontId="0" fillId="8" borderId="0" xfId="0" applyFill="1"/>
    <xf numFmtId="14" fontId="0" fillId="0" borderId="0" xfId="0" applyNumberFormat="1"/>
    <xf numFmtId="0" fontId="0" fillId="9" borderId="0" xfId="0" applyFill="1"/>
    <xf numFmtId="164" fontId="7" fillId="11" borderId="6" xfId="3" applyNumberFormat="1" applyFont="1" applyFill="1" applyBorder="1" applyAlignment="1">
      <alignment horizontal="center" vertical="center"/>
    </xf>
    <xf numFmtId="0" fontId="8" fillId="11" borderId="6" xfId="3" applyFont="1" applyFill="1" applyBorder="1" applyAlignment="1">
      <alignment horizontal="center" vertical="center"/>
    </xf>
    <xf numFmtId="164" fontId="7" fillId="10" borderId="6" xfId="3" applyNumberFormat="1" applyFont="1" applyFill="1" applyBorder="1" applyAlignment="1">
      <alignment horizontal="center" vertical="center"/>
    </xf>
    <xf numFmtId="0" fontId="8" fillId="10" borderId="6" xfId="3" applyFont="1" applyFill="1" applyBorder="1" applyAlignment="1">
      <alignment horizontal="center" vertical="center"/>
    </xf>
    <xf numFmtId="165" fontId="9" fillId="2" borderId="6" xfId="3" applyNumberFormat="1" applyFont="1" applyFill="1" applyBorder="1" applyAlignment="1">
      <alignment horizontal="center" vertical="center"/>
    </xf>
    <xf numFmtId="0" fontId="9" fillId="2" borderId="6" xfId="3" applyFont="1" applyFill="1" applyBorder="1" applyAlignment="1">
      <alignment horizontal="center" vertical="center"/>
    </xf>
    <xf numFmtId="164" fontId="10" fillId="2" borderId="6" xfId="3" applyNumberFormat="1" applyFont="1" applyFill="1" applyBorder="1" applyAlignment="1">
      <alignment horizontal="center" vertical="center"/>
    </xf>
    <xf numFmtId="0" fontId="10" fillId="2" borderId="6" xfId="3" applyFont="1" applyFill="1" applyBorder="1" applyAlignment="1">
      <alignment horizontal="center" vertical="center"/>
    </xf>
    <xf numFmtId="0" fontId="10" fillId="2" borderId="6" xfId="3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7" fillId="11" borderId="7" xfId="3" applyFont="1" applyFill="1" applyBorder="1" applyAlignment="1">
      <alignment horizontal="center" vertical="center"/>
    </xf>
    <xf numFmtId="0" fontId="7" fillId="10" borderId="7" xfId="3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/>
    </xf>
    <xf numFmtId="0" fontId="9" fillId="2" borderId="7" xfId="3" applyNumberFormat="1" applyFont="1" applyFill="1" applyBorder="1" applyAlignment="1">
      <alignment horizontal="center" vertical="center"/>
    </xf>
    <xf numFmtId="0" fontId="5" fillId="0" borderId="0" xfId="2" applyFont="1"/>
    <xf numFmtId="0" fontId="10" fillId="2" borderId="7" xfId="3" applyNumberFormat="1" applyFont="1" applyFill="1" applyBorder="1" applyAlignment="1">
      <alignment horizontal="center" vertical="center"/>
    </xf>
    <xf numFmtId="0" fontId="11" fillId="0" borderId="6" xfId="2" applyFont="1" applyBorder="1" applyAlignment="1">
      <alignment horizontal="center"/>
    </xf>
    <xf numFmtId="0" fontId="0" fillId="0" borderId="11" xfId="0" applyNumberFormat="1" applyFont="1" applyBorder="1"/>
    <xf numFmtId="0" fontId="0" fillId="0" borderId="10" xfId="0" applyNumberFormat="1" applyFont="1" applyBorder="1"/>
    <xf numFmtId="0" fontId="0" fillId="0" borderId="0" xfId="0" applyAlignment="1">
      <alignment horizontal="right" indent="1"/>
    </xf>
    <xf numFmtId="14" fontId="0" fillId="0" borderId="0" xfId="0" applyNumberFormat="1" applyAlignment="1">
      <alignment horizontal="right"/>
    </xf>
    <xf numFmtId="0" fontId="12" fillId="12" borderId="12" xfId="0" applyNumberFormat="1" applyFont="1" applyFill="1" applyBorder="1"/>
    <xf numFmtId="0" fontId="12" fillId="12" borderId="0" xfId="0" applyNumberFormat="1" applyFont="1" applyFill="1"/>
    <xf numFmtId="0" fontId="0" fillId="0" borderId="0" xfId="0" applyAlignment="1">
      <alignment horizontal="center"/>
    </xf>
    <xf numFmtId="0" fontId="0" fillId="0" borderId="0" xfId="0" pivotButton="1" applyAlignment="1">
      <alignment horizont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center" vertical="center" textRotation="90" wrapText="1"/>
    </xf>
    <xf numFmtId="3" fontId="0" fillId="0" borderId="0" xfId="0" applyNumberFormat="1"/>
    <xf numFmtId="0" fontId="3" fillId="9" borderId="4" xfId="1" applyFont="1" applyFill="1" applyBorder="1" applyAlignment="1"/>
    <xf numFmtId="0" fontId="0" fillId="0" borderId="6" xfId="0" applyBorder="1"/>
    <xf numFmtId="0" fontId="13" fillId="0" borderId="0" xfId="0" applyFont="1"/>
    <xf numFmtId="0" fontId="14" fillId="0" borderId="0" xfId="1" applyFont="1"/>
    <xf numFmtId="0" fontId="15" fillId="0" borderId="0" xfId="1" applyFont="1"/>
    <xf numFmtId="0" fontId="2" fillId="3" borderId="3" xfId="1" applyFont="1" applyFill="1" applyBorder="1" applyAlignment="1">
      <alignment horizontal="center"/>
    </xf>
    <xf numFmtId="0" fontId="11" fillId="10" borderId="6" xfId="2" applyFont="1" applyFill="1" applyBorder="1" applyAlignment="1">
      <alignment horizontal="center"/>
    </xf>
    <xf numFmtId="0" fontId="8" fillId="11" borderId="7" xfId="3" applyFont="1" applyFill="1" applyBorder="1" applyAlignment="1">
      <alignment horizontal="center" vertical="center"/>
    </xf>
    <xf numFmtId="0" fontId="8" fillId="11" borderId="8" xfId="3" applyFont="1" applyFill="1" applyBorder="1" applyAlignment="1">
      <alignment horizontal="center" vertical="center"/>
    </xf>
    <xf numFmtId="0" fontId="6" fillId="10" borderId="5" xfId="2" applyFont="1" applyFill="1" applyBorder="1" applyAlignment="1">
      <alignment horizontal="center"/>
    </xf>
    <xf numFmtId="0" fontId="11" fillId="10" borderId="9" xfId="2" applyFont="1" applyFill="1" applyBorder="1" applyAlignment="1">
      <alignment horizontal="center"/>
    </xf>
    <xf numFmtId="0" fontId="11" fillId="10" borderId="0" xfId="2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/>
    </xf>
  </cellXfs>
  <cellStyles count="4">
    <cellStyle name="Normal" xfId="0" builtinId="0"/>
    <cellStyle name="Normal 2" xfId="1"/>
    <cellStyle name="Normal 3" xfId="2"/>
    <cellStyle name="Normal_Book2 2" xfId="3"/>
  </cellStyles>
  <dxfs count="4">
    <dxf>
      <numFmt numFmtId="3" formatCode="#,##0"/>
    </dxf>
    <dxf>
      <alignment textRotation="90" readingOrder="0"/>
    </dxf>
    <dxf>
      <numFmt numFmtId="2" formatCode="0.00"/>
    </dxf>
    <dxf>
      <alignment wrapTex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AAA" refreshedDate="40412.092860879631" createdVersion="4" refreshedVersion="4" minRefreshableVersion="3" recordCount="82">
  <cacheSource type="worksheet">
    <worksheetSource ref="A1:K1048576" sheet="الزيوت"/>
  </cacheSource>
  <cacheFields count="13">
    <cacheField name="م" numFmtId="0">
      <sharedItems containsString="0" containsBlank="1" containsNumber="1" containsInteger="1" minValue="1" maxValue="79" count="80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m/>
      </sharedItems>
    </cacheField>
    <cacheField name="التاريخ" numFmtId="0">
      <sharedItems containsDate="1" containsBlank="1" containsMixedTypes="1" minDate="2009-04-03T00:00:00" maxDate="2009-04-10T00:00:00" count="9">
        <d v="2009-04-03T00:00:00"/>
        <d v="2009-04-04T00:00:00"/>
        <d v="2009-04-05T00:00:00"/>
        <d v="2009-04-06T00:00:00"/>
        <d v="2009-04-07T00:00:00"/>
        <d v="2009-04-08T00:00:00"/>
        <d v="2009-04-09T00:00:00"/>
        <s v="الاجمـــــــــــــــــالى "/>
        <m/>
      </sharedItems>
    </cacheField>
    <cacheField name="الصنف" numFmtId="0">
      <sharedItems containsBlank="1" count="17">
        <s v="هيدروليك"/>
        <s v="حامض جراكن"/>
        <s v="روفان"/>
        <s v="غيار زيت توتال"/>
        <s v="غيار زيت mx"/>
        <s v="موبيل mx5"/>
        <s v="موبيل mx 20"/>
        <s v="موبيل دلفاك 20"/>
        <s v="توتال الذهبى 20"/>
        <s v="توتال 4 لتر"/>
        <s v="باكم نصف"/>
        <s v="توتال الازرق 20"/>
        <s v="اسو5 لتر"/>
        <s v="صابون سائل"/>
        <s v="موبيل دلفاك 5 لتر"/>
        <s v="مياة مقطرة30"/>
        <m/>
      </sharedItems>
    </cacheField>
    <cacheField name="العدد" numFmtId="0">
      <sharedItems containsString="0" containsBlank="1" containsNumber="1" containsInteger="1" minValue="1" maxValue="20" count="5">
        <n v="1"/>
        <n v="2"/>
        <n v="5"/>
        <n v="20"/>
        <m/>
      </sharedItems>
    </cacheField>
    <cacheField name="السعر" numFmtId="0">
      <sharedItems containsString="0" containsBlank="1" containsNumber="1" minValue="1.5" maxValue="329" count="17">
        <n v="97"/>
        <n v="8"/>
        <n v="195"/>
        <n v="300"/>
        <n v="329"/>
        <n v="73"/>
        <n v="180"/>
        <n v="256"/>
        <n v="210"/>
        <n v="100"/>
        <n v="240"/>
        <n v="60"/>
        <n v="9"/>
        <n v="196"/>
        <n v="1.5"/>
        <n v="63"/>
        <m/>
      </sharedItems>
    </cacheField>
    <cacheField name="القيمة" numFmtId="0">
      <sharedItems containsString="0" containsBlank="1" containsNumber="1" minValue="1.5" maxValue="16566.5" count="25">
        <n v="97"/>
        <n v="8"/>
        <n v="195"/>
        <n v="300"/>
        <n v="329"/>
        <n v="73"/>
        <n v="180"/>
        <n v="256"/>
        <n v="210"/>
        <n v="512"/>
        <n v="100"/>
        <n v="240"/>
        <n v="120"/>
        <n v="194"/>
        <n v="9"/>
        <n v="146"/>
        <n v="392"/>
        <n v="45"/>
        <n v="60"/>
        <n v="1.5"/>
        <n v="196"/>
        <n v="63"/>
        <n v="30"/>
        <n v="16566.5"/>
        <m/>
      </sharedItems>
    </cacheField>
    <cacheField name="معدة1" numFmtId="0">
      <sharedItems containsBlank="1" count="21">
        <s v="رقم 4"/>
        <s v="رقم 2"/>
        <s v="رقم 1"/>
        <s v="رقم 3"/>
        <s v="رقم 5"/>
        <s v="رقم 6"/>
        <s v="رقم 7"/>
        <s v="رقم 8"/>
        <s v="رقم 9"/>
        <s v="رقم 10"/>
        <s v="رقم 11"/>
        <s v="رقم 12"/>
        <s v="رقم 13"/>
        <s v="رقم 14"/>
        <s v="رقم 15"/>
        <s v="رقم 16"/>
        <s v="رقم 17"/>
        <s v="رقم 18"/>
        <s v="رقم 19"/>
        <s v="رقم 20"/>
        <m/>
      </sharedItems>
    </cacheField>
    <cacheField name="معدة2" numFmtId="0">
      <sharedItems containsBlank="1" count="6">
        <m/>
        <s v="رقم 7"/>
        <s v="رقم 9"/>
        <s v="رقم 5"/>
        <s v="رقم 3"/>
        <s v="رقم 1"/>
      </sharedItems>
    </cacheField>
    <cacheField name="معدة3" numFmtId="0">
      <sharedItems containsBlank="1" count="31">
        <m/>
        <s v="رقم 6"/>
        <s v="رقم 8"/>
        <s v="رقم 4"/>
        <s v="رقم 11"/>
        <s v="رقم 5"/>
        <s v="رقم 10"/>
        <s v="رقم 7"/>
        <s v="رقم 9"/>
        <s v="رقم 1"/>
        <s v="رقم 2"/>
        <s v="رقم 3"/>
        <s v="رقم 26" u="1"/>
        <s v="رقم 13" u="1"/>
        <s v="رقم 27" u="1"/>
        <s v="رقم 14" u="1"/>
        <s v="رقم 28" u="1"/>
        <s v="رقم 15" u="1"/>
        <s v="رقم 29" u="1"/>
        <s v="رقم 16" u="1"/>
        <s v="رقم 17" u="1"/>
        <s v="رقم 18" u="1"/>
        <s v="رقم 19" u="1"/>
        <s v="رقم 20" u="1"/>
        <s v="رقم 34" u="1"/>
        <s v="رقم 21" u="1"/>
        <s v="رقم 22" u="1"/>
        <s v="رقم 23" u="1"/>
        <s v="رقم 24" u="1"/>
        <s v="رقم 25" u="1"/>
        <s v="رقم 12" u="1"/>
      </sharedItems>
    </cacheField>
    <cacheField name="معدة4" numFmtId="0">
      <sharedItems containsBlank="1" count="4">
        <m/>
        <s v="رقم 5"/>
        <s v="رقم 10"/>
        <s v="رقم 7"/>
      </sharedItems>
    </cacheField>
    <cacheField name="عدد معدات" numFmtId="0">
      <sharedItems containsString="0" containsBlank="1" containsNumber="1" containsInteger="1" minValue="1" maxValue="4" count="5">
        <n v="1"/>
        <n v="4"/>
        <n v="2"/>
        <n v="3"/>
        <m/>
      </sharedItems>
    </cacheField>
    <cacheField name="للتصفية" numFmtId="0" formula="IF(القيمة&gt;0,1,0)" databaseField="0"/>
    <cacheField name="توزيع1" numFmtId="0" formula="القيمة/'عدد معدات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AAAA" refreshedDate="40412.092863773149" missingItemsLimit="0" createdVersion="4" refreshedVersion="4" minRefreshableVersion="3" recordCount="679">
  <cacheSource type="worksheet">
    <worksheetSource ref="B1:K1048576" sheet="المصدر"/>
  </cacheSource>
  <cacheFields count="10">
    <cacheField name="م_ب" numFmtId="0">
      <sharedItems containsBlank="1" containsMixedTypes="1" containsNumber="1" containsInteger="1" minValue="1" maxValue="79" count="81">
        <m/>
        <s v="م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3"/>
        <n v="74"/>
        <n v="75"/>
        <n v="76"/>
        <n v="77"/>
        <n v="78"/>
        <n v="79"/>
        <n v="71"/>
        <n v="72"/>
      </sharedItems>
    </cacheField>
    <cacheField name="التاريخ_ب" numFmtId="0">
      <sharedItems containsDate="1" containsBlank="1" containsMixedTypes="1" minDate="2009-04-03T00:00:00" maxDate="2009-04-10T00:00:00" count="9">
        <m/>
        <s v="التاريخ"/>
        <d v="2009-04-03T00:00:00"/>
        <d v="2009-04-04T00:00:00"/>
        <d v="2009-04-05T00:00:00"/>
        <d v="2009-04-06T00:00:00"/>
        <d v="2009-04-07T00:00:00"/>
        <d v="2009-04-08T00:00:00"/>
        <d v="2009-04-09T00:00:00"/>
      </sharedItems>
    </cacheField>
    <cacheField name="الصنف_ب" numFmtId="0">
      <sharedItems containsBlank="1" count="18">
        <m/>
        <s v="الصنف"/>
        <s v="هيدروليك"/>
        <s v="حامض جراكن"/>
        <s v="روفان"/>
        <s v="غيار زيت توتال"/>
        <s v="غيار زيت mx"/>
        <s v="موبيل mx5"/>
        <s v="موبيل mx 20"/>
        <s v="موبيل دلفاك 20"/>
        <s v="توتال الذهبى 20"/>
        <s v="توتال 4 لتر"/>
        <s v="باكم نصف"/>
        <s v="توتال الازرق 20"/>
        <s v="اسو5 لتر"/>
        <s v="صابون سائل"/>
        <s v="موبيل دلفاك 5 لتر"/>
        <s v="مياة مقطرة30"/>
      </sharedItems>
    </cacheField>
    <cacheField name="العدد_ب" numFmtId="0">
      <sharedItems containsBlank="1" containsMixedTypes="1" containsNumber="1" containsInteger="1" minValue="1" maxValue="20" count="6">
        <m/>
        <s v="العدد"/>
        <n v="1"/>
        <n v="2"/>
        <n v="5"/>
        <n v="20"/>
      </sharedItems>
    </cacheField>
    <cacheField name="السعر_ب" numFmtId="0">
      <sharedItems containsBlank="1" containsMixedTypes="1" containsNumber="1" minValue="1.5" maxValue="329" count="18">
        <m/>
        <s v="السعر"/>
        <n v="97"/>
        <n v="8"/>
        <n v="195"/>
        <n v="300"/>
        <n v="329"/>
        <n v="73"/>
        <n v="180"/>
        <n v="256"/>
        <n v="210"/>
        <n v="100"/>
        <n v="240"/>
        <n v="60"/>
        <n v="9"/>
        <n v="196"/>
        <n v="1.5"/>
        <n v="63"/>
      </sharedItems>
    </cacheField>
    <cacheField name="القيمة_ب" numFmtId="0">
      <sharedItems containsBlank="1" containsMixedTypes="1" containsNumber="1" minValue="1.5" maxValue="512" count="25">
        <m/>
        <s v="القيمة"/>
        <n v="97"/>
        <n v="8"/>
        <n v="195"/>
        <n v="300"/>
        <n v="329"/>
        <n v="73"/>
        <n v="180"/>
        <n v="256"/>
        <n v="210"/>
        <n v="512"/>
        <n v="100"/>
        <n v="240"/>
        <n v="120"/>
        <n v="194"/>
        <n v="9"/>
        <n v="146"/>
        <n v="392"/>
        <n v="45"/>
        <n v="60"/>
        <n v="1.5"/>
        <n v="196"/>
        <n v="63"/>
        <n v="30"/>
      </sharedItems>
    </cacheField>
    <cacheField name="المعدات_ب" numFmtId="0">
      <sharedItems containsBlank="1" count="25">
        <m/>
        <s v="معدة1"/>
        <s v="رقم 4"/>
        <s v="رقم 2"/>
        <s v="رقم 1"/>
        <s v="رقم 3"/>
        <s v="رقم 5"/>
        <s v="رقم 6"/>
        <s v="رقم 7"/>
        <s v="رقم 8"/>
        <s v="رقم 9"/>
        <s v="رقم 10"/>
        <s v="رقم 11"/>
        <s v="رقم 12"/>
        <s v="رقم 13"/>
        <s v="رقم 14"/>
        <s v="رقم 15"/>
        <s v="رقم 16"/>
        <s v="رقم 17"/>
        <s v="رقم 18"/>
        <s v="رقم 19"/>
        <s v="رقم 20"/>
        <s v="معدة2"/>
        <s v="معدة3"/>
        <s v="معدة4"/>
      </sharedItems>
    </cacheField>
    <cacheField name="عدد المعدات_ب" numFmtId="0">
      <sharedItems containsBlank="1" containsMixedTypes="1" containsNumber="1" containsInteger="1" minValue="1" maxValue="4" count="6">
        <m/>
        <s v="عدد معدات"/>
        <n v="1"/>
        <n v="4"/>
        <n v="2"/>
        <n v="3"/>
      </sharedItems>
    </cacheField>
    <cacheField name="التوزيع_ب" numFmtId="0">
      <sharedItems containsBlank="1" containsMixedTypes="1" containsNumber="1" minValue="1.5" maxValue="512"/>
    </cacheField>
    <cacheField name="تصفية_ب" numFmtId="0">
      <sharedItems containsBlank="1" containsMixedTypes="1" containsNumber="1" containsInteger="1" minValue="1" maxValue="1" count="6">
        <m/>
        <s v="عدد من معدة1"/>
        <n v="1"/>
        <s v="عدد من معدة2"/>
        <s v="عدد من معدة3"/>
        <s v="عدد من معدة4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2">
  <r>
    <x v="0"/>
    <x v="0"/>
    <x v="0"/>
    <x v="0"/>
    <x v="0"/>
    <x v="0"/>
    <x v="0"/>
    <x v="0"/>
    <x v="0"/>
    <x v="0"/>
    <x v="0"/>
  </r>
  <r>
    <x v="1"/>
    <x v="0"/>
    <x v="1"/>
    <x v="0"/>
    <x v="1"/>
    <x v="1"/>
    <x v="1"/>
    <x v="1"/>
    <x v="1"/>
    <x v="1"/>
    <x v="1"/>
  </r>
  <r>
    <x v="2"/>
    <x v="0"/>
    <x v="2"/>
    <x v="0"/>
    <x v="2"/>
    <x v="2"/>
    <x v="2"/>
    <x v="0"/>
    <x v="0"/>
    <x v="0"/>
    <x v="0"/>
  </r>
  <r>
    <x v="3"/>
    <x v="0"/>
    <x v="3"/>
    <x v="0"/>
    <x v="3"/>
    <x v="3"/>
    <x v="3"/>
    <x v="2"/>
    <x v="2"/>
    <x v="2"/>
    <x v="1"/>
  </r>
  <r>
    <x v="4"/>
    <x v="0"/>
    <x v="2"/>
    <x v="0"/>
    <x v="2"/>
    <x v="2"/>
    <x v="0"/>
    <x v="0"/>
    <x v="0"/>
    <x v="0"/>
    <x v="0"/>
  </r>
  <r>
    <x v="5"/>
    <x v="0"/>
    <x v="4"/>
    <x v="0"/>
    <x v="4"/>
    <x v="4"/>
    <x v="3"/>
    <x v="0"/>
    <x v="0"/>
    <x v="0"/>
    <x v="0"/>
  </r>
  <r>
    <x v="6"/>
    <x v="0"/>
    <x v="5"/>
    <x v="0"/>
    <x v="5"/>
    <x v="5"/>
    <x v="1"/>
    <x v="3"/>
    <x v="1"/>
    <x v="3"/>
    <x v="1"/>
  </r>
  <r>
    <x v="7"/>
    <x v="0"/>
    <x v="2"/>
    <x v="0"/>
    <x v="6"/>
    <x v="6"/>
    <x v="2"/>
    <x v="0"/>
    <x v="0"/>
    <x v="0"/>
    <x v="0"/>
  </r>
  <r>
    <x v="8"/>
    <x v="0"/>
    <x v="6"/>
    <x v="0"/>
    <x v="7"/>
    <x v="7"/>
    <x v="1"/>
    <x v="0"/>
    <x v="0"/>
    <x v="0"/>
    <x v="0"/>
  </r>
  <r>
    <x v="9"/>
    <x v="0"/>
    <x v="7"/>
    <x v="0"/>
    <x v="8"/>
    <x v="8"/>
    <x v="3"/>
    <x v="2"/>
    <x v="3"/>
    <x v="1"/>
    <x v="1"/>
  </r>
  <r>
    <x v="10"/>
    <x v="1"/>
    <x v="4"/>
    <x v="0"/>
    <x v="4"/>
    <x v="4"/>
    <x v="0"/>
    <x v="4"/>
    <x v="4"/>
    <x v="1"/>
    <x v="1"/>
  </r>
  <r>
    <x v="11"/>
    <x v="1"/>
    <x v="4"/>
    <x v="0"/>
    <x v="4"/>
    <x v="4"/>
    <x v="4"/>
    <x v="0"/>
    <x v="0"/>
    <x v="0"/>
    <x v="0"/>
  </r>
  <r>
    <x v="12"/>
    <x v="1"/>
    <x v="4"/>
    <x v="0"/>
    <x v="4"/>
    <x v="4"/>
    <x v="5"/>
    <x v="4"/>
    <x v="5"/>
    <x v="3"/>
    <x v="1"/>
  </r>
  <r>
    <x v="13"/>
    <x v="1"/>
    <x v="4"/>
    <x v="0"/>
    <x v="4"/>
    <x v="4"/>
    <x v="6"/>
    <x v="0"/>
    <x v="0"/>
    <x v="0"/>
    <x v="0"/>
  </r>
  <r>
    <x v="14"/>
    <x v="1"/>
    <x v="6"/>
    <x v="1"/>
    <x v="7"/>
    <x v="9"/>
    <x v="7"/>
    <x v="0"/>
    <x v="0"/>
    <x v="0"/>
    <x v="0"/>
  </r>
  <r>
    <x v="15"/>
    <x v="1"/>
    <x v="0"/>
    <x v="0"/>
    <x v="9"/>
    <x v="10"/>
    <x v="8"/>
    <x v="4"/>
    <x v="2"/>
    <x v="1"/>
    <x v="1"/>
  </r>
  <r>
    <x v="16"/>
    <x v="1"/>
    <x v="0"/>
    <x v="0"/>
    <x v="9"/>
    <x v="10"/>
    <x v="9"/>
    <x v="0"/>
    <x v="0"/>
    <x v="0"/>
    <x v="0"/>
  </r>
  <r>
    <x v="17"/>
    <x v="1"/>
    <x v="7"/>
    <x v="0"/>
    <x v="8"/>
    <x v="8"/>
    <x v="10"/>
    <x v="4"/>
    <x v="6"/>
    <x v="1"/>
    <x v="1"/>
  </r>
  <r>
    <x v="18"/>
    <x v="1"/>
    <x v="4"/>
    <x v="0"/>
    <x v="4"/>
    <x v="4"/>
    <x v="2"/>
    <x v="0"/>
    <x v="0"/>
    <x v="0"/>
    <x v="0"/>
  </r>
  <r>
    <x v="19"/>
    <x v="1"/>
    <x v="2"/>
    <x v="0"/>
    <x v="6"/>
    <x v="6"/>
    <x v="0"/>
    <x v="0"/>
    <x v="0"/>
    <x v="0"/>
    <x v="0"/>
  </r>
  <r>
    <x v="20"/>
    <x v="2"/>
    <x v="2"/>
    <x v="0"/>
    <x v="2"/>
    <x v="2"/>
    <x v="4"/>
    <x v="0"/>
    <x v="0"/>
    <x v="0"/>
    <x v="0"/>
  </r>
  <r>
    <x v="21"/>
    <x v="2"/>
    <x v="0"/>
    <x v="0"/>
    <x v="9"/>
    <x v="10"/>
    <x v="5"/>
    <x v="0"/>
    <x v="0"/>
    <x v="0"/>
    <x v="0"/>
  </r>
  <r>
    <x v="22"/>
    <x v="2"/>
    <x v="0"/>
    <x v="0"/>
    <x v="9"/>
    <x v="10"/>
    <x v="6"/>
    <x v="0"/>
    <x v="0"/>
    <x v="0"/>
    <x v="0"/>
  </r>
  <r>
    <x v="23"/>
    <x v="2"/>
    <x v="0"/>
    <x v="0"/>
    <x v="9"/>
    <x v="10"/>
    <x v="7"/>
    <x v="0"/>
    <x v="0"/>
    <x v="0"/>
    <x v="0"/>
  </r>
  <r>
    <x v="24"/>
    <x v="2"/>
    <x v="8"/>
    <x v="0"/>
    <x v="10"/>
    <x v="11"/>
    <x v="8"/>
    <x v="0"/>
    <x v="0"/>
    <x v="0"/>
    <x v="0"/>
  </r>
  <r>
    <x v="25"/>
    <x v="2"/>
    <x v="9"/>
    <x v="1"/>
    <x v="11"/>
    <x v="12"/>
    <x v="9"/>
    <x v="0"/>
    <x v="0"/>
    <x v="0"/>
    <x v="0"/>
  </r>
  <r>
    <x v="26"/>
    <x v="2"/>
    <x v="7"/>
    <x v="0"/>
    <x v="8"/>
    <x v="8"/>
    <x v="10"/>
    <x v="0"/>
    <x v="0"/>
    <x v="0"/>
    <x v="0"/>
  </r>
  <r>
    <x v="27"/>
    <x v="2"/>
    <x v="2"/>
    <x v="0"/>
    <x v="2"/>
    <x v="2"/>
    <x v="2"/>
    <x v="0"/>
    <x v="0"/>
    <x v="0"/>
    <x v="0"/>
  </r>
  <r>
    <x v="28"/>
    <x v="2"/>
    <x v="7"/>
    <x v="0"/>
    <x v="8"/>
    <x v="8"/>
    <x v="1"/>
    <x v="0"/>
    <x v="0"/>
    <x v="0"/>
    <x v="0"/>
  </r>
  <r>
    <x v="29"/>
    <x v="2"/>
    <x v="2"/>
    <x v="0"/>
    <x v="2"/>
    <x v="2"/>
    <x v="3"/>
    <x v="0"/>
    <x v="0"/>
    <x v="0"/>
    <x v="0"/>
  </r>
  <r>
    <x v="30"/>
    <x v="2"/>
    <x v="4"/>
    <x v="0"/>
    <x v="4"/>
    <x v="4"/>
    <x v="0"/>
    <x v="0"/>
    <x v="0"/>
    <x v="0"/>
    <x v="0"/>
  </r>
  <r>
    <x v="31"/>
    <x v="2"/>
    <x v="5"/>
    <x v="0"/>
    <x v="5"/>
    <x v="5"/>
    <x v="4"/>
    <x v="4"/>
    <x v="7"/>
    <x v="1"/>
    <x v="1"/>
  </r>
  <r>
    <x v="32"/>
    <x v="2"/>
    <x v="7"/>
    <x v="0"/>
    <x v="8"/>
    <x v="8"/>
    <x v="5"/>
    <x v="4"/>
    <x v="2"/>
    <x v="1"/>
    <x v="1"/>
  </r>
  <r>
    <x v="33"/>
    <x v="3"/>
    <x v="0"/>
    <x v="1"/>
    <x v="0"/>
    <x v="13"/>
    <x v="6"/>
    <x v="4"/>
    <x v="8"/>
    <x v="1"/>
    <x v="1"/>
  </r>
  <r>
    <x v="34"/>
    <x v="3"/>
    <x v="10"/>
    <x v="0"/>
    <x v="12"/>
    <x v="14"/>
    <x v="7"/>
    <x v="4"/>
    <x v="6"/>
    <x v="1"/>
    <x v="1"/>
  </r>
  <r>
    <x v="35"/>
    <x v="3"/>
    <x v="2"/>
    <x v="0"/>
    <x v="6"/>
    <x v="6"/>
    <x v="8"/>
    <x v="4"/>
    <x v="4"/>
    <x v="1"/>
    <x v="1"/>
  </r>
  <r>
    <x v="36"/>
    <x v="3"/>
    <x v="4"/>
    <x v="0"/>
    <x v="4"/>
    <x v="4"/>
    <x v="9"/>
    <x v="0"/>
    <x v="0"/>
    <x v="0"/>
    <x v="0"/>
  </r>
  <r>
    <x v="37"/>
    <x v="3"/>
    <x v="2"/>
    <x v="0"/>
    <x v="6"/>
    <x v="6"/>
    <x v="10"/>
    <x v="0"/>
    <x v="0"/>
    <x v="0"/>
    <x v="0"/>
  </r>
  <r>
    <x v="38"/>
    <x v="3"/>
    <x v="5"/>
    <x v="0"/>
    <x v="5"/>
    <x v="5"/>
    <x v="2"/>
    <x v="0"/>
    <x v="0"/>
    <x v="0"/>
    <x v="0"/>
  </r>
  <r>
    <x v="39"/>
    <x v="3"/>
    <x v="5"/>
    <x v="1"/>
    <x v="5"/>
    <x v="15"/>
    <x v="1"/>
    <x v="0"/>
    <x v="0"/>
    <x v="0"/>
    <x v="0"/>
  </r>
  <r>
    <x v="40"/>
    <x v="4"/>
    <x v="11"/>
    <x v="1"/>
    <x v="13"/>
    <x v="16"/>
    <x v="3"/>
    <x v="0"/>
    <x v="0"/>
    <x v="0"/>
    <x v="0"/>
  </r>
  <r>
    <x v="41"/>
    <x v="4"/>
    <x v="2"/>
    <x v="0"/>
    <x v="6"/>
    <x v="6"/>
    <x v="0"/>
    <x v="4"/>
    <x v="1"/>
    <x v="1"/>
    <x v="1"/>
  </r>
  <r>
    <x v="42"/>
    <x v="4"/>
    <x v="7"/>
    <x v="0"/>
    <x v="8"/>
    <x v="8"/>
    <x v="4"/>
    <x v="4"/>
    <x v="0"/>
    <x v="0"/>
    <x v="2"/>
  </r>
  <r>
    <x v="43"/>
    <x v="4"/>
    <x v="0"/>
    <x v="1"/>
    <x v="0"/>
    <x v="13"/>
    <x v="5"/>
    <x v="4"/>
    <x v="0"/>
    <x v="1"/>
    <x v="3"/>
  </r>
  <r>
    <x v="44"/>
    <x v="4"/>
    <x v="3"/>
    <x v="0"/>
    <x v="3"/>
    <x v="3"/>
    <x v="6"/>
    <x v="0"/>
    <x v="0"/>
    <x v="0"/>
    <x v="0"/>
  </r>
  <r>
    <x v="45"/>
    <x v="4"/>
    <x v="10"/>
    <x v="2"/>
    <x v="12"/>
    <x v="17"/>
    <x v="7"/>
    <x v="3"/>
    <x v="9"/>
    <x v="1"/>
    <x v="1"/>
  </r>
  <r>
    <x v="46"/>
    <x v="4"/>
    <x v="0"/>
    <x v="0"/>
    <x v="0"/>
    <x v="0"/>
    <x v="8"/>
    <x v="5"/>
    <x v="10"/>
    <x v="0"/>
    <x v="3"/>
  </r>
  <r>
    <x v="47"/>
    <x v="4"/>
    <x v="12"/>
    <x v="0"/>
    <x v="11"/>
    <x v="18"/>
    <x v="2"/>
    <x v="4"/>
    <x v="11"/>
    <x v="0"/>
    <x v="3"/>
  </r>
  <r>
    <x v="48"/>
    <x v="4"/>
    <x v="13"/>
    <x v="0"/>
    <x v="14"/>
    <x v="19"/>
    <x v="1"/>
    <x v="0"/>
    <x v="0"/>
    <x v="0"/>
    <x v="0"/>
  </r>
  <r>
    <x v="49"/>
    <x v="5"/>
    <x v="0"/>
    <x v="0"/>
    <x v="0"/>
    <x v="0"/>
    <x v="3"/>
    <x v="0"/>
    <x v="0"/>
    <x v="0"/>
    <x v="0"/>
  </r>
  <r>
    <x v="50"/>
    <x v="5"/>
    <x v="7"/>
    <x v="0"/>
    <x v="8"/>
    <x v="8"/>
    <x v="0"/>
    <x v="0"/>
    <x v="0"/>
    <x v="0"/>
    <x v="0"/>
  </r>
  <r>
    <x v="51"/>
    <x v="5"/>
    <x v="6"/>
    <x v="0"/>
    <x v="7"/>
    <x v="7"/>
    <x v="4"/>
    <x v="0"/>
    <x v="0"/>
    <x v="0"/>
    <x v="0"/>
  </r>
  <r>
    <x v="52"/>
    <x v="5"/>
    <x v="7"/>
    <x v="0"/>
    <x v="8"/>
    <x v="8"/>
    <x v="5"/>
    <x v="0"/>
    <x v="0"/>
    <x v="0"/>
    <x v="0"/>
  </r>
  <r>
    <x v="53"/>
    <x v="5"/>
    <x v="2"/>
    <x v="0"/>
    <x v="6"/>
    <x v="6"/>
    <x v="6"/>
    <x v="0"/>
    <x v="0"/>
    <x v="0"/>
    <x v="0"/>
  </r>
  <r>
    <x v="54"/>
    <x v="5"/>
    <x v="0"/>
    <x v="0"/>
    <x v="0"/>
    <x v="0"/>
    <x v="7"/>
    <x v="0"/>
    <x v="0"/>
    <x v="0"/>
    <x v="0"/>
  </r>
  <r>
    <x v="55"/>
    <x v="5"/>
    <x v="5"/>
    <x v="0"/>
    <x v="5"/>
    <x v="5"/>
    <x v="8"/>
    <x v="0"/>
    <x v="0"/>
    <x v="0"/>
    <x v="0"/>
  </r>
  <r>
    <x v="56"/>
    <x v="5"/>
    <x v="6"/>
    <x v="0"/>
    <x v="7"/>
    <x v="7"/>
    <x v="9"/>
    <x v="0"/>
    <x v="0"/>
    <x v="0"/>
    <x v="0"/>
  </r>
  <r>
    <x v="57"/>
    <x v="5"/>
    <x v="11"/>
    <x v="0"/>
    <x v="13"/>
    <x v="20"/>
    <x v="10"/>
    <x v="0"/>
    <x v="0"/>
    <x v="0"/>
    <x v="0"/>
  </r>
  <r>
    <x v="58"/>
    <x v="6"/>
    <x v="4"/>
    <x v="0"/>
    <x v="4"/>
    <x v="4"/>
    <x v="11"/>
    <x v="0"/>
    <x v="0"/>
    <x v="0"/>
    <x v="0"/>
  </r>
  <r>
    <x v="59"/>
    <x v="6"/>
    <x v="4"/>
    <x v="0"/>
    <x v="4"/>
    <x v="4"/>
    <x v="12"/>
    <x v="0"/>
    <x v="0"/>
    <x v="0"/>
    <x v="0"/>
  </r>
  <r>
    <x v="60"/>
    <x v="6"/>
    <x v="0"/>
    <x v="0"/>
    <x v="0"/>
    <x v="0"/>
    <x v="13"/>
    <x v="4"/>
    <x v="0"/>
    <x v="0"/>
    <x v="2"/>
  </r>
  <r>
    <x v="61"/>
    <x v="6"/>
    <x v="4"/>
    <x v="0"/>
    <x v="4"/>
    <x v="4"/>
    <x v="14"/>
    <x v="4"/>
    <x v="0"/>
    <x v="0"/>
    <x v="2"/>
  </r>
  <r>
    <x v="62"/>
    <x v="6"/>
    <x v="4"/>
    <x v="0"/>
    <x v="4"/>
    <x v="4"/>
    <x v="15"/>
    <x v="4"/>
    <x v="0"/>
    <x v="0"/>
    <x v="2"/>
  </r>
  <r>
    <x v="63"/>
    <x v="6"/>
    <x v="4"/>
    <x v="0"/>
    <x v="4"/>
    <x v="4"/>
    <x v="16"/>
    <x v="0"/>
    <x v="0"/>
    <x v="0"/>
    <x v="0"/>
  </r>
  <r>
    <x v="64"/>
    <x v="6"/>
    <x v="4"/>
    <x v="0"/>
    <x v="4"/>
    <x v="4"/>
    <x v="17"/>
    <x v="0"/>
    <x v="0"/>
    <x v="0"/>
    <x v="0"/>
  </r>
  <r>
    <x v="65"/>
    <x v="6"/>
    <x v="4"/>
    <x v="0"/>
    <x v="4"/>
    <x v="4"/>
    <x v="18"/>
    <x v="0"/>
    <x v="0"/>
    <x v="0"/>
    <x v="0"/>
  </r>
  <r>
    <x v="66"/>
    <x v="6"/>
    <x v="6"/>
    <x v="0"/>
    <x v="7"/>
    <x v="7"/>
    <x v="19"/>
    <x v="0"/>
    <x v="0"/>
    <x v="0"/>
    <x v="0"/>
  </r>
  <r>
    <x v="67"/>
    <x v="6"/>
    <x v="2"/>
    <x v="0"/>
    <x v="6"/>
    <x v="6"/>
    <x v="1"/>
    <x v="0"/>
    <x v="0"/>
    <x v="0"/>
    <x v="0"/>
  </r>
  <r>
    <x v="68"/>
    <x v="6"/>
    <x v="4"/>
    <x v="0"/>
    <x v="4"/>
    <x v="4"/>
    <x v="3"/>
    <x v="0"/>
    <x v="0"/>
    <x v="0"/>
    <x v="0"/>
  </r>
  <r>
    <x v="69"/>
    <x v="6"/>
    <x v="4"/>
    <x v="0"/>
    <x v="4"/>
    <x v="4"/>
    <x v="7"/>
    <x v="0"/>
    <x v="0"/>
    <x v="0"/>
    <x v="0"/>
  </r>
  <r>
    <x v="70"/>
    <x v="6"/>
    <x v="4"/>
    <x v="0"/>
    <x v="4"/>
    <x v="4"/>
    <x v="20"/>
    <x v="5"/>
    <x v="0"/>
    <x v="0"/>
    <x v="0"/>
  </r>
  <r>
    <x v="71"/>
    <x v="6"/>
    <x v="4"/>
    <x v="0"/>
    <x v="4"/>
    <x v="4"/>
    <x v="20"/>
    <x v="4"/>
    <x v="0"/>
    <x v="0"/>
    <x v="0"/>
  </r>
  <r>
    <x v="72"/>
    <x v="6"/>
    <x v="0"/>
    <x v="1"/>
    <x v="0"/>
    <x v="13"/>
    <x v="6"/>
    <x v="0"/>
    <x v="0"/>
    <x v="0"/>
    <x v="0"/>
  </r>
  <r>
    <x v="73"/>
    <x v="6"/>
    <x v="14"/>
    <x v="0"/>
    <x v="15"/>
    <x v="21"/>
    <x v="7"/>
    <x v="0"/>
    <x v="0"/>
    <x v="0"/>
    <x v="0"/>
  </r>
  <r>
    <x v="74"/>
    <x v="6"/>
    <x v="4"/>
    <x v="0"/>
    <x v="4"/>
    <x v="4"/>
    <x v="8"/>
    <x v="0"/>
    <x v="0"/>
    <x v="0"/>
    <x v="0"/>
  </r>
  <r>
    <x v="75"/>
    <x v="6"/>
    <x v="7"/>
    <x v="0"/>
    <x v="8"/>
    <x v="8"/>
    <x v="9"/>
    <x v="0"/>
    <x v="0"/>
    <x v="0"/>
    <x v="0"/>
  </r>
  <r>
    <x v="76"/>
    <x v="6"/>
    <x v="6"/>
    <x v="0"/>
    <x v="7"/>
    <x v="7"/>
    <x v="10"/>
    <x v="0"/>
    <x v="0"/>
    <x v="0"/>
    <x v="0"/>
  </r>
  <r>
    <x v="77"/>
    <x v="6"/>
    <x v="3"/>
    <x v="0"/>
    <x v="3"/>
    <x v="3"/>
    <x v="11"/>
    <x v="0"/>
    <x v="0"/>
    <x v="0"/>
    <x v="0"/>
  </r>
  <r>
    <x v="78"/>
    <x v="6"/>
    <x v="15"/>
    <x v="3"/>
    <x v="14"/>
    <x v="22"/>
    <x v="12"/>
    <x v="0"/>
    <x v="0"/>
    <x v="0"/>
    <x v="0"/>
  </r>
  <r>
    <x v="79"/>
    <x v="7"/>
    <x v="16"/>
    <x v="4"/>
    <x v="16"/>
    <x v="23"/>
    <x v="20"/>
    <x v="0"/>
    <x v="0"/>
    <x v="0"/>
    <x v="4"/>
  </r>
  <r>
    <x v="79"/>
    <x v="8"/>
    <x v="16"/>
    <x v="4"/>
    <x v="16"/>
    <x v="24"/>
    <x v="20"/>
    <x v="0"/>
    <x v="0"/>
    <x v="0"/>
    <x v="4"/>
  </r>
  <r>
    <x v="79"/>
    <x v="8"/>
    <x v="16"/>
    <x v="4"/>
    <x v="16"/>
    <x v="24"/>
    <x v="20"/>
    <x v="0"/>
    <x v="0"/>
    <x v="0"/>
    <x v="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79"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1"/>
    <x v="1"/>
    <x v="1"/>
    <x v="1"/>
    <x v="1"/>
    <x v="1"/>
    <x v="1"/>
    <x v="1"/>
    <s v="مجموع من توزيع1"/>
    <x v="1"/>
  </r>
  <r>
    <x v="2"/>
    <x v="2"/>
    <x v="2"/>
    <x v="2"/>
    <x v="2"/>
    <x v="2"/>
    <x v="2"/>
    <x v="2"/>
    <n v="97"/>
    <x v="2"/>
  </r>
  <r>
    <x v="3"/>
    <x v="2"/>
    <x v="3"/>
    <x v="2"/>
    <x v="3"/>
    <x v="3"/>
    <x v="3"/>
    <x v="3"/>
    <n v="2"/>
    <x v="2"/>
  </r>
  <r>
    <x v="4"/>
    <x v="2"/>
    <x v="4"/>
    <x v="2"/>
    <x v="4"/>
    <x v="4"/>
    <x v="4"/>
    <x v="2"/>
    <n v="195"/>
    <x v="2"/>
  </r>
  <r>
    <x v="5"/>
    <x v="2"/>
    <x v="5"/>
    <x v="2"/>
    <x v="5"/>
    <x v="5"/>
    <x v="5"/>
    <x v="3"/>
    <n v="75"/>
    <x v="2"/>
  </r>
  <r>
    <x v="6"/>
    <x v="2"/>
    <x v="4"/>
    <x v="2"/>
    <x v="4"/>
    <x v="4"/>
    <x v="2"/>
    <x v="2"/>
    <n v="195"/>
    <x v="2"/>
  </r>
  <r>
    <x v="7"/>
    <x v="2"/>
    <x v="6"/>
    <x v="2"/>
    <x v="6"/>
    <x v="6"/>
    <x v="5"/>
    <x v="2"/>
    <n v="329"/>
    <x v="2"/>
  </r>
  <r>
    <x v="8"/>
    <x v="2"/>
    <x v="7"/>
    <x v="2"/>
    <x v="7"/>
    <x v="7"/>
    <x v="3"/>
    <x v="3"/>
    <n v="18.25"/>
    <x v="2"/>
  </r>
  <r>
    <x v="9"/>
    <x v="2"/>
    <x v="4"/>
    <x v="2"/>
    <x v="8"/>
    <x v="8"/>
    <x v="4"/>
    <x v="2"/>
    <n v="180"/>
    <x v="2"/>
  </r>
  <r>
    <x v="10"/>
    <x v="2"/>
    <x v="8"/>
    <x v="2"/>
    <x v="9"/>
    <x v="9"/>
    <x v="3"/>
    <x v="2"/>
    <n v="256"/>
    <x v="2"/>
  </r>
  <r>
    <x v="11"/>
    <x v="2"/>
    <x v="9"/>
    <x v="2"/>
    <x v="10"/>
    <x v="10"/>
    <x v="5"/>
    <x v="3"/>
    <n v="52.5"/>
    <x v="2"/>
  </r>
  <r>
    <x v="12"/>
    <x v="3"/>
    <x v="6"/>
    <x v="2"/>
    <x v="6"/>
    <x v="6"/>
    <x v="2"/>
    <x v="3"/>
    <n v="82.25"/>
    <x v="2"/>
  </r>
  <r>
    <x v="13"/>
    <x v="3"/>
    <x v="6"/>
    <x v="2"/>
    <x v="6"/>
    <x v="6"/>
    <x v="6"/>
    <x v="2"/>
    <n v="329"/>
    <x v="2"/>
  </r>
  <r>
    <x v="14"/>
    <x v="3"/>
    <x v="6"/>
    <x v="2"/>
    <x v="6"/>
    <x v="6"/>
    <x v="7"/>
    <x v="3"/>
    <n v="82.25"/>
    <x v="2"/>
  </r>
  <r>
    <x v="15"/>
    <x v="3"/>
    <x v="6"/>
    <x v="2"/>
    <x v="6"/>
    <x v="6"/>
    <x v="8"/>
    <x v="2"/>
    <n v="329"/>
    <x v="2"/>
  </r>
  <r>
    <x v="16"/>
    <x v="3"/>
    <x v="8"/>
    <x v="3"/>
    <x v="9"/>
    <x v="11"/>
    <x v="9"/>
    <x v="2"/>
    <n v="512"/>
    <x v="2"/>
  </r>
  <r>
    <x v="17"/>
    <x v="3"/>
    <x v="2"/>
    <x v="2"/>
    <x v="11"/>
    <x v="12"/>
    <x v="10"/>
    <x v="3"/>
    <n v="25"/>
    <x v="2"/>
  </r>
  <r>
    <x v="18"/>
    <x v="3"/>
    <x v="2"/>
    <x v="2"/>
    <x v="11"/>
    <x v="12"/>
    <x v="11"/>
    <x v="2"/>
    <n v="100"/>
    <x v="2"/>
  </r>
  <r>
    <x v="19"/>
    <x v="3"/>
    <x v="9"/>
    <x v="2"/>
    <x v="10"/>
    <x v="10"/>
    <x v="12"/>
    <x v="3"/>
    <n v="52.5"/>
    <x v="2"/>
  </r>
  <r>
    <x v="20"/>
    <x v="3"/>
    <x v="6"/>
    <x v="2"/>
    <x v="6"/>
    <x v="6"/>
    <x v="4"/>
    <x v="2"/>
    <n v="329"/>
    <x v="2"/>
  </r>
  <r>
    <x v="21"/>
    <x v="3"/>
    <x v="4"/>
    <x v="2"/>
    <x v="8"/>
    <x v="8"/>
    <x v="2"/>
    <x v="2"/>
    <n v="180"/>
    <x v="2"/>
  </r>
  <r>
    <x v="22"/>
    <x v="4"/>
    <x v="4"/>
    <x v="2"/>
    <x v="4"/>
    <x v="4"/>
    <x v="6"/>
    <x v="2"/>
    <n v="195"/>
    <x v="2"/>
  </r>
  <r>
    <x v="23"/>
    <x v="4"/>
    <x v="2"/>
    <x v="2"/>
    <x v="11"/>
    <x v="12"/>
    <x v="7"/>
    <x v="2"/>
    <n v="100"/>
    <x v="2"/>
  </r>
  <r>
    <x v="24"/>
    <x v="4"/>
    <x v="2"/>
    <x v="2"/>
    <x v="11"/>
    <x v="12"/>
    <x v="8"/>
    <x v="2"/>
    <n v="100"/>
    <x v="2"/>
  </r>
  <r>
    <x v="25"/>
    <x v="4"/>
    <x v="2"/>
    <x v="2"/>
    <x v="11"/>
    <x v="12"/>
    <x v="9"/>
    <x v="2"/>
    <n v="100"/>
    <x v="2"/>
  </r>
  <r>
    <x v="26"/>
    <x v="4"/>
    <x v="10"/>
    <x v="2"/>
    <x v="12"/>
    <x v="13"/>
    <x v="10"/>
    <x v="2"/>
    <n v="240"/>
    <x v="2"/>
  </r>
  <r>
    <x v="27"/>
    <x v="4"/>
    <x v="11"/>
    <x v="3"/>
    <x v="13"/>
    <x v="14"/>
    <x v="11"/>
    <x v="2"/>
    <n v="120"/>
    <x v="2"/>
  </r>
  <r>
    <x v="28"/>
    <x v="4"/>
    <x v="9"/>
    <x v="2"/>
    <x v="10"/>
    <x v="10"/>
    <x v="12"/>
    <x v="2"/>
    <n v="210"/>
    <x v="2"/>
  </r>
  <r>
    <x v="29"/>
    <x v="4"/>
    <x v="4"/>
    <x v="2"/>
    <x v="4"/>
    <x v="4"/>
    <x v="4"/>
    <x v="2"/>
    <n v="195"/>
    <x v="2"/>
  </r>
  <r>
    <x v="30"/>
    <x v="4"/>
    <x v="9"/>
    <x v="2"/>
    <x v="10"/>
    <x v="10"/>
    <x v="3"/>
    <x v="2"/>
    <n v="210"/>
    <x v="2"/>
  </r>
  <r>
    <x v="31"/>
    <x v="4"/>
    <x v="4"/>
    <x v="2"/>
    <x v="4"/>
    <x v="4"/>
    <x v="5"/>
    <x v="2"/>
    <n v="195"/>
    <x v="2"/>
  </r>
  <r>
    <x v="32"/>
    <x v="4"/>
    <x v="6"/>
    <x v="2"/>
    <x v="6"/>
    <x v="6"/>
    <x v="2"/>
    <x v="2"/>
    <n v="329"/>
    <x v="2"/>
  </r>
  <r>
    <x v="33"/>
    <x v="4"/>
    <x v="7"/>
    <x v="2"/>
    <x v="7"/>
    <x v="7"/>
    <x v="6"/>
    <x v="3"/>
    <n v="18.25"/>
    <x v="2"/>
  </r>
  <r>
    <x v="34"/>
    <x v="4"/>
    <x v="9"/>
    <x v="2"/>
    <x v="10"/>
    <x v="10"/>
    <x v="7"/>
    <x v="3"/>
    <n v="52.5"/>
    <x v="2"/>
  </r>
  <r>
    <x v="35"/>
    <x v="5"/>
    <x v="2"/>
    <x v="3"/>
    <x v="2"/>
    <x v="15"/>
    <x v="8"/>
    <x v="3"/>
    <n v="48.5"/>
    <x v="2"/>
  </r>
  <r>
    <x v="36"/>
    <x v="5"/>
    <x v="12"/>
    <x v="2"/>
    <x v="14"/>
    <x v="16"/>
    <x v="9"/>
    <x v="3"/>
    <n v="2.25"/>
    <x v="2"/>
  </r>
  <r>
    <x v="37"/>
    <x v="5"/>
    <x v="4"/>
    <x v="2"/>
    <x v="8"/>
    <x v="8"/>
    <x v="10"/>
    <x v="3"/>
    <n v="45"/>
    <x v="2"/>
  </r>
  <r>
    <x v="38"/>
    <x v="5"/>
    <x v="6"/>
    <x v="2"/>
    <x v="6"/>
    <x v="6"/>
    <x v="11"/>
    <x v="2"/>
    <n v="329"/>
    <x v="2"/>
  </r>
  <r>
    <x v="39"/>
    <x v="5"/>
    <x v="4"/>
    <x v="2"/>
    <x v="8"/>
    <x v="8"/>
    <x v="12"/>
    <x v="2"/>
    <n v="180"/>
    <x v="2"/>
  </r>
  <r>
    <x v="40"/>
    <x v="5"/>
    <x v="7"/>
    <x v="2"/>
    <x v="7"/>
    <x v="7"/>
    <x v="4"/>
    <x v="2"/>
    <n v="73"/>
    <x v="2"/>
  </r>
  <r>
    <x v="41"/>
    <x v="5"/>
    <x v="7"/>
    <x v="3"/>
    <x v="7"/>
    <x v="17"/>
    <x v="3"/>
    <x v="2"/>
    <n v="146"/>
    <x v="2"/>
  </r>
  <r>
    <x v="42"/>
    <x v="6"/>
    <x v="13"/>
    <x v="3"/>
    <x v="15"/>
    <x v="18"/>
    <x v="5"/>
    <x v="2"/>
    <n v="392"/>
    <x v="2"/>
  </r>
  <r>
    <x v="43"/>
    <x v="6"/>
    <x v="4"/>
    <x v="2"/>
    <x v="8"/>
    <x v="8"/>
    <x v="2"/>
    <x v="3"/>
    <n v="45"/>
    <x v="2"/>
  </r>
  <r>
    <x v="44"/>
    <x v="6"/>
    <x v="9"/>
    <x v="2"/>
    <x v="10"/>
    <x v="10"/>
    <x v="6"/>
    <x v="4"/>
    <n v="105"/>
    <x v="2"/>
  </r>
  <r>
    <x v="45"/>
    <x v="6"/>
    <x v="2"/>
    <x v="3"/>
    <x v="2"/>
    <x v="15"/>
    <x v="7"/>
    <x v="5"/>
    <n v="64.666666666666671"/>
    <x v="2"/>
  </r>
  <r>
    <x v="46"/>
    <x v="6"/>
    <x v="5"/>
    <x v="2"/>
    <x v="5"/>
    <x v="5"/>
    <x v="8"/>
    <x v="2"/>
    <n v="300"/>
    <x v="2"/>
  </r>
  <r>
    <x v="47"/>
    <x v="6"/>
    <x v="12"/>
    <x v="4"/>
    <x v="14"/>
    <x v="19"/>
    <x v="9"/>
    <x v="3"/>
    <n v="11.25"/>
    <x v="2"/>
  </r>
  <r>
    <x v="48"/>
    <x v="6"/>
    <x v="2"/>
    <x v="2"/>
    <x v="2"/>
    <x v="2"/>
    <x v="10"/>
    <x v="5"/>
    <n v="32.333333333333336"/>
    <x v="2"/>
  </r>
  <r>
    <x v="49"/>
    <x v="6"/>
    <x v="14"/>
    <x v="2"/>
    <x v="13"/>
    <x v="20"/>
    <x v="4"/>
    <x v="5"/>
    <n v="20"/>
    <x v="2"/>
  </r>
  <r>
    <x v="50"/>
    <x v="6"/>
    <x v="15"/>
    <x v="2"/>
    <x v="16"/>
    <x v="21"/>
    <x v="3"/>
    <x v="2"/>
    <n v="1.5"/>
    <x v="2"/>
  </r>
  <r>
    <x v="51"/>
    <x v="7"/>
    <x v="2"/>
    <x v="2"/>
    <x v="2"/>
    <x v="2"/>
    <x v="5"/>
    <x v="2"/>
    <n v="97"/>
    <x v="2"/>
  </r>
  <r>
    <x v="52"/>
    <x v="7"/>
    <x v="9"/>
    <x v="2"/>
    <x v="10"/>
    <x v="10"/>
    <x v="2"/>
    <x v="2"/>
    <n v="210"/>
    <x v="2"/>
  </r>
  <r>
    <x v="53"/>
    <x v="7"/>
    <x v="8"/>
    <x v="2"/>
    <x v="9"/>
    <x v="9"/>
    <x v="6"/>
    <x v="2"/>
    <n v="256"/>
    <x v="2"/>
  </r>
  <r>
    <x v="54"/>
    <x v="7"/>
    <x v="9"/>
    <x v="2"/>
    <x v="10"/>
    <x v="10"/>
    <x v="7"/>
    <x v="2"/>
    <n v="210"/>
    <x v="2"/>
  </r>
  <r>
    <x v="55"/>
    <x v="7"/>
    <x v="4"/>
    <x v="2"/>
    <x v="8"/>
    <x v="8"/>
    <x v="8"/>
    <x v="2"/>
    <n v="180"/>
    <x v="2"/>
  </r>
  <r>
    <x v="56"/>
    <x v="7"/>
    <x v="2"/>
    <x v="2"/>
    <x v="2"/>
    <x v="2"/>
    <x v="9"/>
    <x v="2"/>
    <n v="97"/>
    <x v="2"/>
  </r>
  <r>
    <x v="57"/>
    <x v="7"/>
    <x v="7"/>
    <x v="2"/>
    <x v="7"/>
    <x v="7"/>
    <x v="10"/>
    <x v="2"/>
    <n v="73"/>
    <x v="2"/>
  </r>
  <r>
    <x v="58"/>
    <x v="7"/>
    <x v="8"/>
    <x v="2"/>
    <x v="9"/>
    <x v="9"/>
    <x v="11"/>
    <x v="2"/>
    <n v="256"/>
    <x v="2"/>
  </r>
  <r>
    <x v="59"/>
    <x v="7"/>
    <x v="13"/>
    <x v="2"/>
    <x v="15"/>
    <x v="22"/>
    <x v="12"/>
    <x v="2"/>
    <n v="196"/>
    <x v="2"/>
  </r>
  <r>
    <x v="60"/>
    <x v="8"/>
    <x v="6"/>
    <x v="2"/>
    <x v="6"/>
    <x v="6"/>
    <x v="13"/>
    <x v="2"/>
    <n v="329"/>
    <x v="2"/>
  </r>
  <r>
    <x v="61"/>
    <x v="8"/>
    <x v="6"/>
    <x v="2"/>
    <x v="6"/>
    <x v="6"/>
    <x v="14"/>
    <x v="2"/>
    <n v="329"/>
    <x v="2"/>
  </r>
  <r>
    <x v="62"/>
    <x v="8"/>
    <x v="2"/>
    <x v="2"/>
    <x v="2"/>
    <x v="2"/>
    <x v="15"/>
    <x v="4"/>
    <n v="48.5"/>
    <x v="2"/>
  </r>
  <r>
    <x v="63"/>
    <x v="8"/>
    <x v="6"/>
    <x v="2"/>
    <x v="6"/>
    <x v="6"/>
    <x v="16"/>
    <x v="4"/>
    <n v="164.5"/>
    <x v="2"/>
  </r>
  <r>
    <x v="64"/>
    <x v="8"/>
    <x v="6"/>
    <x v="2"/>
    <x v="6"/>
    <x v="6"/>
    <x v="17"/>
    <x v="4"/>
    <n v="164.5"/>
    <x v="2"/>
  </r>
  <r>
    <x v="65"/>
    <x v="8"/>
    <x v="6"/>
    <x v="2"/>
    <x v="6"/>
    <x v="6"/>
    <x v="18"/>
    <x v="2"/>
    <n v="329"/>
    <x v="2"/>
  </r>
  <r>
    <x v="66"/>
    <x v="8"/>
    <x v="6"/>
    <x v="2"/>
    <x v="6"/>
    <x v="6"/>
    <x v="19"/>
    <x v="2"/>
    <n v="329"/>
    <x v="2"/>
  </r>
  <r>
    <x v="67"/>
    <x v="8"/>
    <x v="6"/>
    <x v="2"/>
    <x v="6"/>
    <x v="6"/>
    <x v="20"/>
    <x v="2"/>
    <n v="329"/>
    <x v="2"/>
  </r>
  <r>
    <x v="68"/>
    <x v="8"/>
    <x v="8"/>
    <x v="2"/>
    <x v="9"/>
    <x v="9"/>
    <x v="21"/>
    <x v="2"/>
    <n v="256"/>
    <x v="2"/>
  </r>
  <r>
    <x v="69"/>
    <x v="8"/>
    <x v="4"/>
    <x v="2"/>
    <x v="8"/>
    <x v="8"/>
    <x v="3"/>
    <x v="2"/>
    <n v="180"/>
    <x v="2"/>
  </r>
  <r>
    <x v="70"/>
    <x v="8"/>
    <x v="6"/>
    <x v="2"/>
    <x v="6"/>
    <x v="6"/>
    <x v="5"/>
    <x v="2"/>
    <n v="329"/>
    <x v="2"/>
  </r>
  <r>
    <x v="71"/>
    <x v="8"/>
    <x v="6"/>
    <x v="2"/>
    <x v="6"/>
    <x v="6"/>
    <x v="9"/>
    <x v="2"/>
    <n v="329"/>
    <x v="2"/>
  </r>
  <r>
    <x v="72"/>
    <x v="8"/>
    <x v="2"/>
    <x v="3"/>
    <x v="2"/>
    <x v="15"/>
    <x v="8"/>
    <x v="2"/>
    <n v="194"/>
    <x v="2"/>
  </r>
  <r>
    <x v="73"/>
    <x v="8"/>
    <x v="16"/>
    <x v="2"/>
    <x v="17"/>
    <x v="23"/>
    <x v="9"/>
    <x v="2"/>
    <n v="63"/>
    <x v="2"/>
  </r>
  <r>
    <x v="74"/>
    <x v="8"/>
    <x v="6"/>
    <x v="2"/>
    <x v="6"/>
    <x v="6"/>
    <x v="10"/>
    <x v="2"/>
    <n v="329"/>
    <x v="2"/>
  </r>
  <r>
    <x v="75"/>
    <x v="8"/>
    <x v="9"/>
    <x v="2"/>
    <x v="10"/>
    <x v="10"/>
    <x v="11"/>
    <x v="2"/>
    <n v="210"/>
    <x v="2"/>
  </r>
  <r>
    <x v="76"/>
    <x v="8"/>
    <x v="8"/>
    <x v="2"/>
    <x v="9"/>
    <x v="9"/>
    <x v="12"/>
    <x v="2"/>
    <n v="256"/>
    <x v="2"/>
  </r>
  <r>
    <x v="77"/>
    <x v="8"/>
    <x v="5"/>
    <x v="2"/>
    <x v="5"/>
    <x v="5"/>
    <x v="13"/>
    <x v="2"/>
    <n v="300"/>
    <x v="2"/>
  </r>
  <r>
    <x v="78"/>
    <x v="8"/>
    <x v="17"/>
    <x v="5"/>
    <x v="16"/>
    <x v="24"/>
    <x v="14"/>
    <x v="2"/>
    <n v="30"/>
    <x v="2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1"/>
    <x v="1"/>
    <x v="1"/>
    <x v="1"/>
    <x v="1"/>
    <x v="1"/>
    <x v="22"/>
    <x v="1"/>
    <s v="مجموع من توزيع1"/>
    <x v="3"/>
  </r>
  <r>
    <x v="3"/>
    <x v="2"/>
    <x v="3"/>
    <x v="2"/>
    <x v="3"/>
    <x v="3"/>
    <x v="8"/>
    <x v="3"/>
    <n v="2"/>
    <x v="2"/>
  </r>
  <r>
    <x v="5"/>
    <x v="2"/>
    <x v="5"/>
    <x v="2"/>
    <x v="5"/>
    <x v="5"/>
    <x v="10"/>
    <x v="3"/>
    <n v="75"/>
    <x v="2"/>
  </r>
  <r>
    <x v="8"/>
    <x v="2"/>
    <x v="7"/>
    <x v="2"/>
    <x v="7"/>
    <x v="7"/>
    <x v="6"/>
    <x v="3"/>
    <n v="18.25"/>
    <x v="2"/>
  </r>
  <r>
    <x v="11"/>
    <x v="2"/>
    <x v="9"/>
    <x v="2"/>
    <x v="10"/>
    <x v="10"/>
    <x v="10"/>
    <x v="3"/>
    <n v="52.5"/>
    <x v="2"/>
  </r>
  <r>
    <x v="12"/>
    <x v="3"/>
    <x v="6"/>
    <x v="2"/>
    <x v="6"/>
    <x v="6"/>
    <x v="5"/>
    <x v="3"/>
    <n v="82.25"/>
    <x v="2"/>
  </r>
  <r>
    <x v="14"/>
    <x v="3"/>
    <x v="6"/>
    <x v="2"/>
    <x v="6"/>
    <x v="6"/>
    <x v="5"/>
    <x v="3"/>
    <n v="82.25"/>
    <x v="2"/>
  </r>
  <r>
    <x v="17"/>
    <x v="3"/>
    <x v="2"/>
    <x v="2"/>
    <x v="11"/>
    <x v="12"/>
    <x v="5"/>
    <x v="3"/>
    <n v="25"/>
    <x v="2"/>
  </r>
  <r>
    <x v="19"/>
    <x v="3"/>
    <x v="9"/>
    <x v="2"/>
    <x v="10"/>
    <x v="10"/>
    <x v="5"/>
    <x v="3"/>
    <n v="52.5"/>
    <x v="2"/>
  </r>
  <r>
    <x v="33"/>
    <x v="4"/>
    <x v="7"/>
    <x v="2"/>
    <x v="7"/>
    <x v="7"/>
    <x v="5"/>
    <x v="3"/>
    <n v="18.25"/>
    <x v="2"/>
  </r>
  <r>
    <x v="34"/>
    <x v="4"/>
    <x v="9"/>
    <x v="2"/>
    <x v="10"/>
    <x v="10"/>
    <x v="5"/>
    <x v="3"/>
    <n v="52.5"/>
    <x v="2"/>
  </r>
  <r>
    <x v="35"/>
    <x v="5"/>
    <x v="2"/>
    <x v="3"/>
    <x v="2"/>
    <x v="15"/>
    <x v="5"/>
    <x v="3"/>
    <n v="48.5"/>
    <x v="2"/>
  </r>
  <r>
    <x v="36"/>
    <x v="5"/>
    <x v="12"/>
    <x v="2"/>
    <x v="14"/>
    <x v="16"/>
    <x v="5"/>
    <x v="3"/>
    <n v="2.25"/>
    <x v="2"/>
  </r>
  <r>
    <x v="37"/>
    <x v="5"/>
    <x v="4"/>
    <x v="2"/>
    <x v="8"/>
    <x v="8"/>
    <x v="5"/>
    <x v="3"/>
    <n v="45"/>
    <x v="2"/>
  </r>
  <r>
    <x v="43"/>
    <x v="6"/>
    <x v="4"/>
    <x v="2"/>
    <x v="8"/>
    <x v="8"/>
    <x v="5"/>
    <x v="3"/>
    <n v="45"/>
    <x v="2"/>
  </r>
  <r>
    <x v="44"/>
    <x v="6"/>
    <x v="9"/>
    <x v="2"/>
    <x v="10"/>
    <x v="10"/>
    <x v="5"/>
    <x v="4"/>
    <n v="105"/>
    <x v="2"/>
  </r>
  <r>
    <x v="45"/>
    <x v="6"/>
    <x v="2"/>
    <x v="3"/>
    <x v="2"/>
    <x v="15"/>
    <x v="5"/>
    <x v="5"/>
    <n v="64.666666666666671"/>
    <x v="2"/>
  </r>
  <r>
    <x v="47"/>
    <x v="6"/>
    <x v="12"/>
    <x v="4"/>
    <x v="14"/>
    <x v="19"/>
    <x v="6"/>
    <x v="3"/>
    <n v="11.25"/>
    <x v="2"/>
  </r>
  <r>
    <x v="48"/>
    <x v="6"/>
    <x v="2"/>
    <x v="2"/>
    <x v="2"/>
    <x v="2"/>
    <x v="4"/>
    <x v="5"/>
    <n v="32.333333333333336"/>
    <x v="2"/>
  </r>
  <r>
    <x v="49"/>
    <x v="6"/>
    <x v="14"/>
    <x v="2"/>
    <x v="13"/>
    <x v="20"/>
    <x v="5"/>
    <x v="5"/>
    <n v="20"/>
    <x v="2"/>
  </r>
  <r>
    <x v="62"/>
    <x v="8"/>
    <x v="2"/>
    <x v="2"/>
    <x v="2"/>
    <x v="2"/>
    <x v="5"/>
    <x v="4"/>
    <n v="48.5"/>
    <x v="2"/>
  </r>
  <r>
    <x v="63"/>
    <x v="8"/>
    <x v="6"/>
    <x v="2"/>
    <x v="6"/>
    <x v="6"/>
    <x v="5"/>
    <x v="4"/>
    <n v="164.5"/>
    <x v="2"/>
  </r>
  <r>
    <x v="64"/>
    <x v="8"/>
    <x v="6"/>
    <x v="2"/>
    <x v="6"/>
    <x v="6"/>
    <x v="5"/>
    <x v="4"/>
    <n v="164.5"/>
    <x v="2"/>
  </r>
  <r>
    <x v="79"/>
    <x v="8"/>
    <x v="6"/>
    <x v="2"/>
    <x v="6"/>
    <x v="6"/>
    <x v="4"/>
    <x v="2"/>
    <n v="329"/>
    <x v="2"/>
  </r>
  <r>
    <x v="80"/>
    <x v="8"/>
    <x v="6"/>
    <x v="2"/>
    <x v="6"/>
    <x v="6"/>
    <x v="5"/>
    <x v="2"/>
    <n v="329"/>
    <x v="2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1"/>
    <x v="1"/>
    <x v="1"/>
    <x v="1"/>
    <x v="1"/>
    <x v="1"/>
    <x v="23"/>
    <x v="1"/>
    <s v="مجموع من توزيع1"/>
    <x v="4"/>
  </r>
  <r>
    <x v="3"/>
    <x v="2"/>
    <x v="3"/>
    <x v="2"/>
    <x v="3"/>
    <x v="3"/>
    <x v="7"/>
    <x v="3"/>
    <n v="2"/>
    <x v="2"/>
  </r>
  <r>
    <x v="5"/>
    <x v="2"/>
    <x v="5"/>
    <x v="2"/>
    <x v="5"/>
    <x v="5"/>
    <x v="9"/>
    <x v="3"/>
    <n v="75"/>
    <x v="2"/>
  </r>
  <r>
    <x v="8"/>
    <x v="2"/>
    <x v="7"/>
    <x v="2"/>
    <x v="7"/>
    <x v="7"/>
    <x v="7"/>
    <x v="3"/>
    <n v="18.25"/>
    <x v="2"/>
  </r>
  <r>
    <x v="11"/>
    <x v="2"/>
    <x v="9"/>
    <x v="2"/>
    <x v="10"/>
    <x v="10"/>
    <x v="2"/>
    <x v="3"/>
    <n v="52.5"/>
    <x v="2"/>
  </r>
  <r>
    <x v="12"/>
    <x v="3"/>
    <x v="6"/>
    <x v="2"/>
    <x v="6"/>
    <x v="6"/>
    <x v="12"/>
    <x v="3"/>
    <n v="82.25"/>
    <x v="2"/>
  </r>
  <r>
    <x v="14"/>
    <x v="3"/>
    <x v="6"/>
    <x v="2"/>
    <x v="6"/>
    <x v="6"/>
    <x v="6"/>
    <x v="3"/>
    <n v="82.25"/>
    <x v="2"/>
  </r>
  <r>
    <x v="17"/>
    <x v="3"/>
    <x v="2"/>
    <x v="2"/>
    <x v="11"/>
    <x v="12"/>
    <x v="9"/>
    <x v="3"/>
    <n v="25"/>
    <x v="2"/>
  </r>
  <r>
    <x v="19"/>
    <x v="3"/>
    <x v="9"/>
    <x v="2"/>
    <x v="10"/>
    <x v="10"/>
    <x v="11"/>
    <x v="3"/>
    <n v="52.5"/>
    <x v="2"/>
  </r>
  <r>
    <x v="33"/>
    <x v="4"/>
    <x v="7"/>
    <x v="2"/>
    <x v="7"/>
    <x v="7"/>
    <x v="8"/>
    <x v="3"/>
    <n v="18.25"/>
    <x v="2"/>
  </r>
  <r>
    <x v="34"/>
    <x v="4"/>
    <x v="9"/>
    <x v="2"/>
    <x v="10"/>
    <x v="10"/>
    <x v="9"/>
    <x v="3"/>
    <n v="52.5"/>
    <x v="2"/>
  </r>
  <r>
    <x v="35"/>
    <x v="5"/>
    <x v="2"/>
    <x v="3"/>
    <x v="2"/>
    <x v="15"/>
    <x v="10"/>
    <x v="3"/>
    <n v="48.5"/>
    <x v="2"/>
  </r>
  <r>
    <x v="36"/>
    <x v="5"/>
    <x v="12"/>
    <x v="2"/>
    <x v="14"/>
    <x v="16"/>
    <x v="11"/>
    <x v="3"/>
    <n v="2.25"/>
    <x v="2"/>
  </r>
  <r>
    <x v="37"/>
    <x v="5"/>
    <x v="4"/>
    <x v="2"/>
    <x v="8"/>
    <x v="8"/>
    <x v="12"/>
    <x v="3"/>
    <n v="45"/>
    <x v="2"/>
  </r>
  <r>
    <x v="43"/>
    <x v="6"/>
    <x v="4"/>
    <x v="2"/>
    <x v="8"/>
    <x v="8"/>
    <x v="7"/>
    <x v="3"/>
    <n v="45"/>
    <x v="2"/>
  </r>
  <r>
    <x v="47"/>
    <x v="6"/>
    <x v="12"/>
    <x v="4"/>
    <x v="14"/>
    <x v="19"/>
    <x v="4"/>
    <x v="3"/>
    <n v="11.25"/>
    <x v="2"/>
  </r>
  <r>
    <x v="48"/>
    <x v="6"/>
    <x v="2"/>
    <x v="2"/>
    <x v="2"/>
    <x v="2"/>
    <x v="3"/>
    <x v="5"/>
    <n v="32.333333333333336"/>
    <x v="2"/>
  </r>
  <r>
    <x v="49"/>
    <x v="6"/>
    <x v="14"/>
    <x v="2"/>
    <x v="13"/>
    <x v="20"/>
    <x v="5"/>
    <x v="5"/>
    <n v="20"/>
    <x v="2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1"/>
    <x v="1"/>
    <x v="1"/>
    <x v="1"/>
    <x v="1"/>
    <x v="1"/>
    <x v="24"/>
    <x v="1"/>
    <s v="مجموع من توزيع1"/>
    <x v="5"/>
  </r>
  <r>
    <x v="3"/>
    <x v="2"/>
    <x v="3"/>
    <x v="2"/>
    <x v="3"/>
    <x v="3"/>
    <x v="6"/>
    <x v="3"/>
    <n v="2"/>
    <x v="2"/>
  </r>
  <r>
    <x v="5"/>
    <x v="2"/>
    <x v="5"/>
    <x v="2"/>
    <x v="5"/>
    <x v="5"/>
    <x v="11"/>
    <x v="3"/>
    <n v="75"/>
    <x v="2"/>
  </r>
  <r>
    <x v="8"/>
    <x v="2"/>
    <x v="7"/>
    <x v="2"/>
    <x v="7"/>
    <x v="7"/>
    <x v="8"/>
    <x v="3"/>
    <n v="18.25"/>
    <x v="2"/>
  </r>
  <r>
    <x v="11"/>
    <x v="2"/>
    <x v="9"/>
    <x v="2"/>
    <x v="10"/>
    <x v="10"/>
    <x v="6"/>
    <x v="3"/>
    <n v="52.5"/>
    <x v="2"/>
  </r>
  <r>
    <x v="12"/>
    <x v="3"/>
    <x v="6"/>
    <x v="2"/>
    <x v="6"/>
    <x v="6"/>
    <x v="6"/>
    <x v="3"/>
    <n v="82.25"/>
    <x v="2"/>
  </r>
  <r>
    <x v="14"/>
    <x v="3"/>
    <x v="6"/>
    <x v="2"/>
    <x v="6"/>
    <x v="6"/>
    <x v="8"/>
    <x v="3"/>
    <n v="82.25"/>
    <x v="2"/>
  </r>
  <r>
    <x v="17"/>
    <x v="3"/>
    <x v="2"/>
    <x v="2"/>
    <x v="11"/>
    <x v="12"/>
    <x v="6"/>
    <x v="3"/>
    <n v="25"/>
    <x v="2"/>
  </r>
  <r>
    <x v="19"/>
    <x v="3"/>
    <x v="9"/>
    <x v="2"/>
    <x v="10"/>
    <x v="10"/>
    <x v="6"/>
    <x v="3"/>
    <n v="52.5"/>
    <x v="2"/>
  </r>
  <r>
    <x v="33"/>
    <x v="4"/>
    <x v="7"/>
    <x v="2"/>
    <x v="7"/>
    <x v="7"/>
    <x v="6"/>
    <x v="3"/>
    <n v="18.25"/>
    <x v="2"/>
  </r>
  <r>
    <x v="34"/>
    <x v="4"/>
    <x v="9"/>
    <x v="2"/>
    <x v="10"/>
    <x v="10"/>
    <x v="6"/>
    <x v="3"/>
    <n v="52.5"/>
    <x v="2"/>
  </r>
  <r>
    <x v="35"/>
    <x v="5"/>
    <x v="2"/>
    <x v="3"/>
    <x v="2"/>
    <x v="15"/>
    <x v="6"/>
    <x v="3"/>
    <n v="48.5"/>
    <x v="2"/>
  </r>
  <r>
    <x v="36"/>
    <x v="5"/>
    <x v="12"/>
    <x v="2"/>
    <x v="14"/>
    <x v="16"/>
    <x v="6"/>
    <x v="3"/>
    <n v="2.25"/>
    <x v="2"/>
  </r>
  <r>
    <x v="37"/>
    <x v="5"/>
    <x v="4"/>
    <x v="2"/>
    <x v="8"/>
    <x v="8"/>
    <x v="6"/>
    <x v="3"/>
    <n v="45"/>
    <x v="2"/>
  </r>
  <r>
    <x v="43"/>
    <x v="6"/>
    <x v="4"/>
    <x v="2"/>
    <x v="8"/>
    <x v="8"/>
    <x v="6"/>
    <x v="3"/>
    <n v="45"/>
    <x v="2"/>
  </r>
  <r>
    <x v="45"/>
    <x v="6"/>
    <x v="2"/>
    <x v="3"/>
    <x v="2"/>
    <x v="15"/>
    <x v="6"/>
    <x v="5"/>
    <n v="64.666666666666671"/>
    <x v="2"/>
  </r>
  <r>
    <x v="47"/>
    <x v="6"/>
    <x v="12"/>
    <x v="4"/>
    <x v="14"/>
    <x v="19"/>
    <x v="6"/>
    <x v="3"/>
    <n v="11.25"/>
    <x v="2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  <r>
    <x v="0"/>
    <x v="0"/>
    <x v="0"/>
    <x v="0"/>
    <x v="0"/>
    <x v="0"/>
    <x v="0"/>
    <x v="0"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7" cacheId="1" applyNumberFormats="0" applyBorderFormats="0" applyFontFormats="0" applyPatternFormats="0" applyAlignmentFormats="0" applyWidthHeightFormats="1" dataCaption="القيم" updatedVersion="4" minRefreshableVersion="3" showDrill="0" useAutoFormatting="1" itemPrintTitles="1" createdVersion="4" indent="0" compact="0" compactData="0" multipleFieldFilters="0">
  <location ref="B10:J162" firstHeaderRow="0" firstDataRow="1" firstDataCol="6" rowPageCount="1" colPageCount="1"/>
  <pivotFields count="10">
    <pivotField name="م" axis="axisRow" compact="0" outline="0" showAll="0" defaultSubtotal="0">
      <items count="81"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9"/>
        <item x="80"/>
        <item x="72"/>
        <item x="73"/>
        <item x="74"/>
        <item x="75"/>
        <item x="76"/>
        <item x="77"/>
        <item x="78"/>
        <item x="1"/>
        <item x="0"/>
      </items>
    </pivotField>
    <pivotField name="التاريخ" axis="axisRow" compact="0" outline="0" showAll="0" defaultSubtotal="0">
      <items count="9">
        <item x="1"/>
        <item x="2"/>
        <item x="3"/>
        <item x="4"/>
        <item x="5"/>
        <item x="6"/>
        <item x="7"/>
        <item x="8"/>
        <item x="0"/>
      </items>
    </pivotField>
    <pivotField name="الصنف" axis="axisRow" compact="0" outline="0" showAll="0" defaultSubtotal="0">
      <items count="18">
        <item x="14"/>
        <item x="1"/>
        <item x="12"/>
        <item x="11"/>
        <item x="13"/>
        <item x="10"/>
        <item x="3"/>
        <item x="4"/>
        <item x="15"/>
        <item x="6"/>
        <item x="5"/>
        <item x="8"/>
        <item x="7"/>
        <item x="9"/>
        <item x="16"/>
        <item x="17"/>
        <item x="2"/>
        <item x="0"/>
      </items>
    </pivotField>
    <pivotField name="العدد" axis="axisRow" compact="0" outline="0" showAll="0" defaultSubtotal="0">
      <items count="6">
        <item x="2"/>
        <item x="3"/>
        <item x="4"/>
        <item x="5"/>
        <item x="0"/>
        <item x="1"/>
      </items>
    </pivotField>
    <pivotField name="السعر" axis="axisRow" compact="0" outline="0" showAll="0" defaultSubtotal="0">
      <items count="18">
        <item x="16"/>
        <item x="3"/>
        <item x="14"/>
        <item x="13"/>
        <item x="17"/>
        <item x="7"/>
        <item x="2"/>
        <item x="11"/>
        <item x="8"/>
        <item x="4"/>
        <item x="15"/>
        <item x="10"/>
        <item x="12"/>
        <item x="9"/>
        <item x="5"/>
        <item x="6"/>
        <item x="0"/>
        <item x="1"/>
      </items>
    </pivotField>
    <pivotField name="القيمة_ب" dataField="1" compact="0" outline="0" showAll="0" defaultSubtotal="0"/>
    <pivotField name="المعدات" axis="axisRow" compact="0" showAll="0">
      <items count="26">
        <item x="4"/>
        <item x="11"/>
        <item x="12"/>
        <item x="13"/>
        <item x="14"/>
        <item x="15"/>
        <item x="16"/>
        <item x="17"/>
        <item x="18"/>
        <item x="19"/>
        <item x="20"/>
        <item x="3"/>
        <item x="21"/>
        <item x="5"/>
        <item x="2"/>
        <item x="6"/>
        <item x="7"/>
        <item x="8"/>
        <item x="9"/>
        <item x="10"/>
        <item x="1"/>
        <item x="22"/>
        <item x="23"/>
        <item x="24"/>
        <item x="0"/>
        <item t="default"/>
      </items>
    </pivotField>
    <pivotField name="عدد المعدات_ب" dataField="1" compact="0" outline="0" showAll="0" defaultSubtotal="0"/>
    <pivotField dataField="1" compact="0" outline="0" showAll="0" defaultSubtotal="0"/>
    <pivotField name="تصفية" axis="axisPage" compact="0" outline="0" multipleItemSelectionAllowed="1" showAll="0" defaultSubtotal="0">
      <items count="6">
        <item x="2"/>
        <item h="1" x="0"/>
        <item h="1" x="1"/>
        <item h="1" x="3"/>
        <item h="1" x="4"/>
        <item h="1" x="5"/>
      </items>
    </pivotField>
  </pivotFields>
  <rowFields count="6">
    <field x="6"/>
    <field x="0"/>
    <field x="1"/>
    <field x="2"/>
    <field x="3"/>
    <field x="4"/>
  </rowFields>
  <rowItems count="152">
    <i>
      <x/>
    </i>
    <i r="1">
      <x v="2"/>
      <x v="1"/>
      <x v="7"/>
      <x/>
      <x v="9"/>
    </i>
    <i r="1">
      <x v="7"/>
      <x v="1"/>
      <x v="7"/>
      <x/>
      <x v="8"/>
    </i>
    <i r="1">
      <x v="18"/>
      <x v="2"/>
      <x v="9"/>
      <x/>
      <x v="15"/>
    </i>
    <i r="1">
      <x v="27"/>
      <x v="3"/>
      <x v="7"/>
      <x/>
      <x v="9"/>
    </i>
    <i r="1">
      <x v="38"/>
      <x v="4"/>
      <x v="12"/>
      <x/>
      <x v="5"/>
    </i>
    <i r="1">
      <x v="45"/>
      <x v="5"/>
      <x v="2"/>
      <x v="2"/>
      <x v="2"/>
    </i>
    <i r="1">
      <x v="46"/>
      <x v="5"/>
      <x v="16"/>
      <x/>
      <x v="6"/>
    </i>
    <i r="1">
      <x v="47"/>
      <x v="5"/>
      <x/>
      <x/>
      <x v="3"/>
    </i>
    <i r="1">
      <x v="70"/>
      <x v="7"/>
      <x v="9"/>
      <x/>
      <x v="15"/>
    </i>
    <i>
      <x v="1"/>
    </i>
    <i r="1">
      <x v="3"/>
      <x v="1"/>
      <x v="10"/>
      <x/>
      <x v="14"/>
    </i>
    <i r="1">
      <x v="16"/>
      <x v="2"/>
      <x v="16"/>
      <x/>
      <x v="7"/>
    </i>
    <i r="1">
      <x v="17"/>
      <x v="2"/>
      <x v="13"/>
      <x/>
      <x v="11"/>
    </i>
    <i r="1">
      <x v="25"/>
      <x v="3"/>
      <x v="3"/>
      <x v="1"/>
      <x v="3"/>
    </i>
    <i r="1">
      <x v="34"/>
      <x v="4"/>
      <x v="2"/>
      <x/>
      <x v="2"/>
    </i>
    <i r="1">
      <x v="36"/>
      <x v="4"/>
      <x v="9"/>
      <x/>
      <x v="15"/>
    </i>
    <i r="1">
      <x v="56"/>
      <x v="6"/>
      <x v="11"/>
      <x/>
      <x v="13"/>
    </i>
    <i r="1">
      <x v="75"/>
      <x v="7"/>
      <x v="13"/>
      <x/>
      <x v="11"/>
    </i>
    <i>
      <x v="2"/>
    </i>
    <i r="1">
      <x v="10"/>
      <x v="2"/>
      <x v="9"/>
      <x/>
      <x v="15"/>
    </i>
    <i r="1">
      <x v="17"/>
      <x v="2"/>
      <x v="13"/>
      <x/>
      <x v="11"/>
    </i>
    <i r="1">
      <x v="26"/>
      <x v="3"/>
      <x v="13"/>
      <x/>
      <x v="11"/>
    </i>
    <i r="1">
      <x v="35"/>
      <x v="4"/>
      <x v="7"/>
      <x/>
      <x v="8"/>
    </i>
    <i r="1">
      <x v="37"/>
      <x v="4"/>
      <x v="7"/>
      <x/>
      <x v="8"/>
    </i>
    <i r="1">
      <x v="57"/>
      <x v="6"/>
      <x v="4"/>
      <x/>
      <x v="10"/>
    </i>
    <i r="1">
      <x v="76"/>
      <x v="7"/>
      <x v="11"/>
      <x/>
      <x v="13"/>
    </i>
    <i>
      <x v="3"/>
    </i>
    <i r="1">
      <x v="58"/>
      <x v="7"/>
      <x v="9"/>
      <x/>
      <x v="15"/>
    </i>
    <i r="1">
      <x v="77"/>
      <x v="7"/>
      <x v="10"/>
      <x/>
      <x v="14"/>
    </i>
    <i>
      <x v="4"/>
    </i>
    <i r="1">
      <x v="59"/>
      <x v="7"/>
      <x v="9"/>
      <x/>
      <x v="15"/>
    </i>
    <i r="1">
      <x v="78"/>
      <x v="7"/>
      <x v="15"/>
      <x v="3"/>
      <x/>
    </i>
    <i>
      <x v="5"/>
    </i>
    <i r="1">
      <x v="60"/>
      <x v="7"/>
      <x v="16"/>
      <x/>
      <x v="6"/>
    </i>
    <i>
      <x v="6"/>
    </i>
    <i r="1">
      <x v="61"/>
      <x v="7"/>
      <x v="9"/>
      <x/>
      <x v="15"/>
    </i>
    <i>
      <x v="7"/>
    </i>
    <i r="1">
      <x v="62"/>
      <x v="7"/>
      <x v="9"/>
      <x/>
      <x v="15"/>
    </i>
    <i>
      <x v="8"/>
    </i>
    <i r="1">
      <x v="63"/>
      <x v="7"/>
      <x v="9"/>
      <x/>
      <x v="15"/>
    </i>
    <i>
      <x v="9"/>
    </i>
    <i r="1">
      <x v="64"/>
      <x v="7"/>
      <x v="9"/>
      <x/>
      <x v="15"/>
    </i>
    <i>
      <x v="10"/>
    </i>
    <i r="1">
      <x v="65"/>
      <x v="7"/>
      <x v="9"/>
      <x/>
      <x v="15"/>
    </i>
    <i>
      <x v="11"/>
    </i>
    <i r="1">
      <x v="1"/>
      <x v="1"/>
      <x v="6"/>
      <x/>
      <x v="1"/>
    </i>
    <i r="1">
      <x v="6"/>
      <x v="1"/>
      <x v="12"/>
      <x/>
      <x v="5"/>
    </i>
    <i r="1">
      <x v="8"/>
      <x v="1"/>
      <x v="11"/>
      <x/>
      <x v="13"/>
    </i>
    <i r="1">
      <x v="28"/>
      <x v="3"/>
      <x v="13"/>
      <x/>
      <x v="11"/>
    </i>
    <i r="1">
      <x v="39"/>
      <x v="4"/>
      <x v="12"/>
      <x v="1"/>
      <x v="5"/>
    </i>
    <i r="1">
      <x v="46"/>
      <x v="5"/>
      <x v="16"/>
      <x/>
      <x v="6"/>
    </i>
    <i r="1">
      <x v="48"/>
      <x v="5"/>
      <x v="8"/>
      <x/>
      <x/>
    </i>
    <i r="1">
      <x v="67"/>
      <x v="7"/>
      <x v="7"/>
      <x/>
      <x v="8"/>
    </i>
    <i>
      <x v="12"/>
    </i>
    <i r="1">
      <x v="66"/>
      <x v="7"/>
      <x v="11"/>
      <x/>
      <x v="13"/>
    </i>
    <i>
      <x v="13"/>
    </i>
    <i r="1">
      <x v="3"/>
      <x v="1"/>
      <x v="10"/>
      <x/>
      <x v="14"/>
    </i>
    <i r="1">
      <x v="5"/>
      <x v="1"/>
      <x v="9"/>
      <x/>
      <x v="15"/>
    </i>
    <i r="1">
      <x v="9"/>
      <x v="1"/>
      <x v="13"/>
      <x/>
      <x v="11"/>
    </i>
    <i r="1">
      <x v="10"/>
      <x v="2"/>
      <x v="9"/>
      <x/>
      <x v="15"/>
    </i>
    <i r="1">
      <x v="12"/>
      <x v="2"/>
      <x v="9"/>
      <x/>
      <x v="15"/>
    </i>
    <i r="1">
      <x v="15"/>
      <x v="2"/>
      <x v="16"/>
      <x/>
      <x v="7"/>
    </i>
    <i r="1">
      <x v="17"/>
      <x v="2"/>
      <x v="13"/>
      <x/>
      <x v="11"/>
    </i>
    <i r="1">
      <x v="29"/>
      <x v="3"/>
      <x v="7"/>
      <x/>
      <x v="9"/>
    </i>
    <i r="1">
      <x v="31"/>
      <x v="3"/>
      <x v="12"/>
      <x/>
      <x v="5"/>
    </i>
    <i r="1">
      <x v="32"/>
      <x v="3"/>
      <x v="13"/>
      <x/>
      <x v="11"/>
    </i>
    <i r="1">
      <x v="33"/>
      <x v="4"/>
      <x v="16"/>
      <x v="1"/>
      <x v="6"/>
    </i>
    <i r="1">
      <x v="34"/>
      <x v="4"/>
      <x v="2"/>
      <x/>
      <x v="2"/>
    </i>
    <i r="1">
      <x v="35"/>
      <x v="4"/>
      <x v="7"/>
      <x/>
      <x v="8"/>
    </i>
    <i r="1">
      <x v="40"/>
      <x v="5"/>
      <x v="4"/>
      <x v="1"/>
      <x v="10"/>
    </i>
    <i r="1">
      <x v="41"/>
      <x v="5"/>
      <x v="7"/>
      <x/>
      <x v="8"/>
    </i>
    <i r="1">
      <x v="42"/>
      <x v="5"/>
      <x v="13"/>
      <x/>
      <x v="11"/>
    </i>
    <i r="1">
      <x v="43"/>
      <x v="5"/>
      <x v="16"/>
      <x v="1"/>
      <x v="6"/>
    </i>
    <i r="1">
      <x v="47"/>
      <x v="5"/>
      <x/>
      <x/>
      <x v="3"/>
    </i>
    <i r="1">
      <x v="49"/>
      <x v="6"/>
      <x v="16"/>
      <x/>
      <x v="6"/>
    </i>
    <i r="1">
      <x v="60"/>
      <x v="7"/>
      <x v="16"/>
      <x/>
      <x v="6"/>
    </i>
    <i r="1">
      <x v="61"/>
      <x v="7"/>
      <x v="9"/>
      <x/>
      <x v="15"/>
    </i>
    <i r="1">
      <x v="62"/>
      <x v="7"/>
      <x v="9"/>
      <x/>
      <x v="15"/>
    </i>
    <i r="1">
      <x v="68"/>
      <x v="7"/>
      <x v="9"/>
      <x/>
      <x v="15"/>
    </i>
    <i r="1">
      <x v="71"/>
      <x v="7"/>
      <x v="9"/>
      <x/>
      <x v="15"/>
    </i>
    <i>
      <x v="14"/>
    </i>
    <i r="1">
      <x/>
      <x v="1"/>
      <x v="16"/>
      <x/>
      <x v="6"/>
    </i>
    <i r="1">
      <x v="4"/>
      <x v="1"/>
      <x v="7"/>
      <x/>
      <x v="9"/>
    </i>
    <i r="1">
      <x v="9"/>
      <x v="1"/>
      <x v="13"/>
      <x/>
      <x v="11"/>
    </i>
    <i r="1">
      <x v="10"/>
      <x v="2"/>
      <x v="9"/>
      <x/>
      <x v="15"/>
    </i>
    <i r="1">
      <x v="19"/>
      <x v="2"/>
      <x v="7"/>
      <x/>
      <x v="8"/>
    </i>
    <i r="1">
      <x v="30"/>
      <x v="3"/>
      <x v="9"/>
      <x/>
      <x v="15"/>
    </i>
    <i r="1">
      <x v="41"/>
      <x v="5"/>
      <x v="7"/>
      <x/>
      <x v="8"/>
    </i>
    <i r="1">
      <x v="50"/>
      <x v="6"/>
      <x v="13"/>
      <x/>
      <x v="11"/>
    </i>
    <i>
      <x v="15"/>
    </i>
    <i r="1">
      <x v="1"/>
      <x v="1"/>
      <x v="6"/>
      <x/>
      <x v="1"/>
    </i>
    <i r="1">
      <x v="6"/>
      <x v="1"/>
      <x v="12"/>
      <x/>
      <x v="5"/>
    </i>
    <i r="1">
      <x v="9"/>
      <x v="1"/>
      <x v="13"/>
      <x/>
      <x v="11"/>
    </i>
    <i r="1">
      <x v="10"/>
      <x v="2"/>
      <x v="9"/>
      <x/>
      <x v="15"/>
    </i>
    <i r="1">
      <x v="11"/>
      <x v="2"/>
      <x v="9"/>
      <x/>
      <x v="15"/>
    </i>
    <i r="1">
      <x v="12"/>
      <x v="2"/>
      <x v="9"/>
      <x/>
      <x v="15"/>
    </i>
    <i r="1">
      <x v="15"/>
      <x v="2"/>
      <x v="16"/>
      <x/>
      <x v="7"/>
    </i>
    <i r="1">
      <x v="17"/>
      <x v="2"/>
      <x v="13"/>
      <x/>
      <x v="11"/>
    </i>
    <i r="1">
      <x v="20"/>
      <x v="3"/>
      <x v="7"/>
      <x/>
      <x v="9"/>
    </i>
    <i r="1">
      <x v="31"/>
      <x v="3"/>
      <x v="12"/>
      <x/>
      <x v="5"/>
    </i>
    <i r="1">
      <x v="32"/>
      <x v="3"/>
      <x v="13"/>
      <x/>
      <x v="11"/>
    </i>
    <i r="1">
      <x v="33"/>
      <x v="4"/>
      <x v="16"/>
      <x v="1"/>
      <x v="6"/>
    </i>
    <i r="1">
      <x v="34"/>
      <x v="4"/>
      <x v="2"/>
      <x/>
      <x v="2"/>
    </i>
    <i r="1">
      <x v="35"/>
      <x v="4"/>
      <x v="7"/>
      <x/>
      <x v="8"/>
    </i>
    <i r="1">
      <x v="41"/>
      <x v="5"/>
      <x v="7"/>
      <x/>
      <x v="8"/>
    </i>
    <i r="1">
      <x v="42"/>
      <x v="5"/>
      <x v="13"/>
      <x/>
      <x v="11"/>
    </i>
    <i r="1">
      <x v="43"/>
      <x v="5"/>
      <x v="16"/>
      <x v="1"/>
      <x v="6"/>
    </i>
    <i r="1">
      <x v="45"/>
      <x v="5"/>
      <x v="2"/>
      <x v="2"/>
      <x v="2"/>
    </i>
    <i r="1">
      <x v="51"/>
      <x v="6"/>
      <x v="11"/>
      <x/>
      <x v="13"/>
    </i>
    <i>
      <x v="16"/>
    </i>
    <i r="1">
      <x v="1"/>
      <x v="1"/>
      <x v="6"/>
      <x/>
      <x v="1"/>
    </i>
    <i r="1">
      <x v="6"/>
      <x v="1"/>
      <x v="12"/>
      <x/>
      <x v="5"/>
    </i>
    <i r="1">
      <x v="12"/>
      <x v="2"/>
      <x v="9"/>
      <x/>
      <x v="15"/>
    </i>
    <i r="1">
      <x v="21"/>
      <x v="3"/>
      <x v="16"/>
      <x/>
      <x v="7"/>
    </i>
    <i r="1">
      <x v="32"/>
      <x v="3"/>
      <x v="13"/>
      <x/>
      <x v="11"/>
    </i>
    <i r="1">
      <x v="41"/>
      <x v="5"/>
      <x v="7"/>
      <x/>
      <x v="8"/>
    </i>
    <i r="1">
      <x v="43"/>
      <x v="5"/>
      <x v="16"/>
      <x v="1"/>
      <x v="6"/>
    </i>
    <i r="1">
      <x v="52"/>
      <x v="6"/>
      <x v="13"/>
      <x/>
      <x v="11"/>
    </i>
    <i>
      <x v="17"/>
    </i>
    <i r="1">
      <x v="1"/>
      <x v="1"/>
      <x v="6"/>
      <x/>
      <x v="1"/>
    </i>
    <i r="1">
      <x v="6"/>
      <x v="1"/>
      <x v="12"/>
      <x/>
      <x v="5"/>
    </i>
    <i r="1">
      <x v="12"/>
      <x v="2"/>
      <x v="9"/>
      <x/>
      <x v="15"/>
    </i>
    <i r="1">
      <x v="13"/>
      <x v="2"/>
      <x v="9"/>
      <x/>
      <x v="15"/>
    </i>
    <i r="1">
      <x v="22"/>
      <x v="3"/>
      <x v="16"/>
      <x/>
      <x v="7"/>
    </i>
    <i r="1">
      <x v="31"/>
      <x v="3"/>
      <x v="12"/>
      <x/>
      <x v="5"/>
    </i>
    <i r="1">
      <x v="33"/>
      <x v="4"/>
      <x v="16"/>
      <x v="1"/>
      <x v="6"/>
    </i>
    <i r="1">
      <x v="44"/>
      <x v="5"/>
      <x v="10"/>
      <x/>
      <x v="14"/>
    </i>
    <i r="1">
      <x v="53"/>
      <x v="6"/>
      <x v="7"/>
      <x/>
      <x v="8"/>
    </i>
    <i r="1">
      <x v="72"/>
      <x v="7"/>
      <x v="16"/>
      <x v="1"/>
      <x v="6"/>
    </i>
    <i>
      <x v="18"/>
    </i>
    <i r="1">
      <x v="3"/>
      <x v="1"/>
      <x v="10"/>
      <x/>
      <x v="14"/>
    </i>
    <i r="1">
      <x v="14"/>
      <x v="2"/>
      <x v="11"/>
      <x v="1"/>
      <x v="13"/>
    </i>
    <i r="1">
      <x v="15"/>
      <x v="2"/>
      <x v="16"/>
      <x/>
      <x v="7"/>
    </i>
    <i r="1">
      <x v="23"/>
      <x v="3"/>
      <x v="16"/>
      <x/>
      <x v="7"/>
    </i>
    <i r="1">
      <x v="32"/>
      <x v="3"/>
      <x v="13"/>
      <x/>
      <x v="11"/>
    </i>
    <i r="1">
      <x v="34"/>
      <x v="4"/>
      <x v="2"/>
      <x/>
      <x v="2"/>
    </i>
    <i r="1">
      <x v="45"/>
      <x v="5"/>
      <x v="2"/>
      <x v="2"/>
      <x v="2"/>
    </i>
    <i r="1">
      <x v="54"/>
      <x v="6"/>
      <x v="16"/>
      <x/>
      <x v="6"/>
    </i>
    <i r="1">
      <x v="69"/>
      <x v="7"/>
      <x v="9"/>
      <x/>
      <x v="15"/>
    </i>
    <i r="1">
      <x v="73"/>
      <x v="7"/>
      <x v="14"/>
      <x/>
      <x v="4"/>
    </i>
    <i>
      <x v="19"/>
    </i>
    <i r="1">
      <x v="3"/>
      <x v="1"/>
      <x v="10"/>
      <x/>
      <x v="14"/>
    </i>
    <i r="1">
      <x v="9"/>
      <x v="1"/>
      <x v="13"/>
      <x/>
      <x v="11"/>
    </i>
    <i r="1">
      <x v="15"/>
      <x v="2"/>
      <x v="16"/>
      <x/>
      <x v="7"/>
    </i>
    <i r="1">
      <x v="24"/>
      <x v="3"/>
      <x v="5"/>
      <x/>
      <x v="12"/>
    </i>
    <i r="1">
      <x v="33"/>
      <x v="4"/>
      <x v="16"/>
      <x v="1"/>
      <x v="6"/>
    </i>
    <i r="1">
      <x v="35"/>
      <x v="4"/>
      <x v="7"/>
      <x/>
      <x v="8"/>
    </i>
    <i r="1">
      <x v="46"/>
      <x v="5"/>
      <x v="16"/>
      <x/>
      <x v="6"/>
    </i>
    <i r="1">
      <x v="55"/>
      <x v="6"/>
      <x v="12"/>
      <x/>
      <x v="5"/>
    </i>
    <i r="1">
      <x v="74"/>
      <x v="7"/>
      <x v="9"/>
      <x/>
      <x v="1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9" hier="-1"/>
  </pageFields>
  <dataFields count="3">
    <dataField name="القيمة" fld="5" baseField="3" baseItem="1"/>
    <dataField name="عدد المعدات" fld="7" baseField="3" baseItem="1"/>
    <dataField name="التوزيع" fld="8" baseField="7" baseItem="3"/>
  </dataFields>
  <pivotTableStyleInfo name="PivotStyleMedium1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1" cacheId="1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 rowHeaderCaption="المعدات">
  <location ref="AK10:AR154" firstHeaderRow="0" firstDataRow="1" firstDataCol="5" rowPageCount="1" colPageCount="1"/>
  <pivotFields count="10">
    <pivotField name="م" compact="0" outline="0" showAll="0" defaultSubtotal="0"/>
    <pivotField name="التاريخ" axis="axisRow" compact="0" outline="0" showAll="0" defaultSubtotal="0">
      <items count="9">
        <item x="1"/>
        <item x="2"/>
        <item x="3"/>
        <item x="4"/>
        <item x="5"/>
        <item x="6"/>
        <item x="7"/>
        <item x="8"/>
        <item x="0"/>
      </items>
    </pivotField>
    <pivotField name="الصنف" axis="axisRow" compact="0" outline="0" showAll="0" defaultSubtotal="0">
      <items count="18">
        <item x="14"/>
        <item x="1"/>
        <item x="12"/>
        <item x="11"/>
        <item x="13"/>
        <item x="10"/>
        <item x="3"/>
        <item x="4"/>
        <item x="15"/>
        <item x="6"/>
        <item x="5"/>
        <item x="8"/>
        <item x="7"/>
        <item x="9"/>
        <item x="16"/>
        <item x="17"/>
        <item x="2"/>
        <item x="0"/>
      </items>
    </pivotField>
    <pivotField name="العدد" axis="axisRow" compact="0" outline="0" showAll="0" defaultSubtotal="0">
      <items count="6">
        <item x="2"/>
        <item x="3"/>
        <item x="4"/>
        <item x="5"/>
        <item x="0"/>
        <item x="1"/>
      </items>
    </pivotField>
    <pivotField name="السعر" axis="axisRow" compact="0" outline="0" showAll="0" defaultSubtotal="0">
      <items count="18">
        <item x="16"/>
        <item x="3"/>
        <item x="14"/>
        <item x="13"/>
        <item x="17"/>
        <item x="7"/>
        <item x="2"/>
        <item x="11"/>
        <item x="8"/>
        <item x="4"/>
        <item x="15"/>
        <item x="10"/>
        <item x="12"/>
        <item x="9"/>
        <item x="5"/>
        <item x="6"/>
        <item x="0"/>
        <item x="1"/>
      </items>
    </pivotField>
    <pivotField name="القيمة_ب" dataField="1" compact="0" outline="0" showAll="0" defaultSubtotal="0"/>
    <pivotField name="المعدات" axis="axisRow" outline="0" showAll="0">
      <items count="26">
        <item x="4"/>
        <item x="11"/>
        <item x="12"/>
        <item x="13"/>
        <item x="14"/>
        <item x="15"/>
        <item x="16"/>
        <item x="17"/>
        <item x="18"/>
        <item x="19"/>
        <item x="20"/>
        <item x="3"/>
        <item x="21"/>
        <item x="5"/>
        <item x="2"/>
        <item x="6"/>
        <item x="7"/>
        <item x="8"/>
        <item x="9"/>
        <item x="10"/>
        <item x="1"/>
        <item x="22"/>
        <item x="23"/>
        <item x="24"/>
        <item x="0"/>
        <item t="default"/>
      </items>
    </pivotField>
    <pivotField name="عدد المعدات_ب" dataField="1" compact="0" outline="0" showAll="0" defaultSubtotal="0"/>
    <pivotField dataField="1" compact="0" outline="0" showAll="0" defaultSubtotal="0"/>
    <pivotField name="تصفية" axis="axisPage" compact="0" outline="0" multipleItemSelectionAllowed="1" showAll="0" defaultSubtotal="0">
      <items count="6">
        <item x="2"/>
        <item h="1" x="0"/>
        <item h="1" x="1"/>
        <item h="1" x="3"/>
        <item h="1" x="4"/>
        <item h="1" x="5"/>
      </items>
    </pivotField>
  </pivotFields>
  <rowFields count="5">
    <field x="6"/>
    <field x="1"/>
    <field x="2"/>
    <field x="3"/>
    <field x="4"/>
  </rowFields>
  <rowItems count="144">
    <i>
      <x/>
      <x v="1"/>
      <x v="7"/>
      <x/>
      <x v="8"/>
    </i>
    <i r="4">
      <x v="9"/>
    </i>
    <i r="1">
      <x v="2"/>
      <x v="9"/>
      <x/>
      <x v="15"/>
    </i>
    <i r="1">
      <x v="3"/>
      <x v="7"/>
      <x/>
      <x v="9"/>
    </i>
    <i r="1">
      <x v="4"/>
      <x v="12"/>
      <x/>
      <x v="5"/>
    </i>
    <i r="1">
      <x v="5"/>
      <x/>
      <x/>
      <x v="3"/>
    </i>
    <i r="2">
      <x v="2"/>
      <x v="2"/>
      <x v="2"/>
    </i>
    <i r="2">
      <x v="16"/>
      <x/>
      <x v="6"/>
    </i>
    <i r="1">
      <x v="7"/>
      <x v="9"/>
      <x/>
      <x v="15"/>
    </i>
    <i t="default">
      <x/>
    </i>
    <i>
      <x v="1"/>
      <x v="1"/>
      <x v="10"/>
      <x/>
      <x v="14"/>
    </i>
    <i r="1">
      <x v="2"/>
      <x v="13"/>
      <x/>
      <x v="11"/>
    </i>
    <i r="2">
      <x v="16"/>
      <x/>
      <x v="7"/>
    </i>
    <i r="1">
      <x v="3"/>
      <x v="3"/>
      <x v="1"/>
      <x v="3"/>
    </i>
    <i r="1">
      <x v="4"/>
      <x v="2"/>
      <x/>
      <x v="2"/>
    </i>
    <i r="2">
      <x v="9"/>
      <x/>
      <x v="15"/>
    </i>
    <i r="1">
      <x v="6"/>
      <x v="11"/>
      <x/>
      <x v="13"/>
    </i>
    <i r="1">
      <x v="7"/>
      <x v="13"/>
      <x/>
      <x v="11"/>
    </i>
    <i t="default">
      <x v="1"/>
    </i>
    <i>
      <x v="2"/>
      <x v="2"/>
      <x v="9"/>
      <x/>
      <x v="15"/>
    </i>
    <i r="2">
      <x v="13"/>
      <x/>
      <x v="11"/>
    </i>
    <i r="1">
      <x v="3"/>
      <x v="13"/>
      <x/>
      <x v="11"/>
    </i>
    <i r="1">
      <x v="4"/>
      <x v="7"/>
      <x/>
      <x v="8"/>
    </i>
    <i r="1">
      <x v="6"/>
      <x v="4"/>
      <x/>
      <x v="10"/>
    </i>
    <i r="1">
      <x v="7"/>
      <x v="11"/>
      <x/>
      <x v="13"/>
    </i>
    <i t="default">
      <x v="2"/>
    </i>
    <i>
      <x v="3"/>
      <x v="7"/>
      <x v="9"/>
      <x/>
      <x v="15"/>
    </i>
    <i r="2">
      <x v="10"/>
      <x/>
      <x v="14"/>
    </i>
    <i t="default">
      <x v="3"/>
    </i>
    <i>
      <x v="4"/>
      <x v="7"/>
      <x v="9"/>
      <x/>
      <x v="15"/>
    </i>
    <i r="2">
      <x v="15"/>
      <x v="3"/>
      <x/>
    </i>
    <i t="default">
      <x v="4"/>
    </i>
    <i>
      <x v="5"/>
      <x v="7"/>
      <x v="16"/>
      <x/>
      <x v="6"/>
    </i>
    <i t="default">
      <x v="5"/>
    </i>
    <i>
      <x v="6"/>
      <x v="7"/>
      <x v="9"/>
      <x/>
      <x v="15"/>
    </i>
    <i t="default">
      <x v="6"/>
    </i>
    <i>
      <x v="7"/>
      <x v="7"/>
      <x v="9"/>
      <x/>
      <x v="15"/>
    </i>
    <i t="default">
      <x v="7"/>
    </i>
    <i>
      <x v="8"/>
      <x v="7"/>
      <x v="9"/>
      <x/>
      <x v="15"/>
    </i>
    <i t="default">
      <x v="8"/>
    </i>
    <i>
      <x v="9"/>
      <x v="7"/>
      <x v="9"/>
      <x/>
      <x v="15"/>
    </i>
    <i t="default">
      <x v="9"/>
    </i>
    <i>
      <x v="10"/>
      <x v="7"/>
      <x v="9"/>
      <x/>
      <x v="15"/>
    </i>
    <i t="default">
      <x v="10"/>
    </i>
    <i>
      <x v="11"/>
      <x v="1"/>
      <x v="6"/>
      <x/>
      <x v="1"/>
    </i>
    <i r="2">
      <x v="11"/>
      <x/>
      <x v="13"/>
    </i>
    <i r="2">
      <x v="12"/>
      <x/>
      <x v="5"/>
    </i>
    <i r="1">
      <x v="3"/>
      <x v="13"/>
      <x/>
      <x v="11"/>
    </i>
    <i r="1">
      <x v="4"/>
      <x v="12"/>
      <x v="1"/>
      <x v="5"/>
    </i>
    <i r="1">
      <x v="5"/>
      <x v="8"/>
      <x/>
      <x/>
    </i>
    <i r="2">
      <x v="16"/>
      <x/>
      <x v="6"/>
    </i>
    <i r="1">
      <x v="7"/>
      <x v="7"/>
      <x/>
      <x v="8"/>
    </i>
    <i t="default">
      <x v="11"/>
    </i>
    <i>
      <x v="12"/>
      <x v="7"/>
      <x v="11"/>
      <x/>
      <x v="13"/>
    </i>
    <i t="default">
      <x v="12"/>
    </i>
    <i>
      <x v="13"/>
      <x v="1"/>
      <x v="9"/>
      <x/>
      <x v="15"/>
    </i>
    <i r="2">
      <x v="10"/>
      <x/>
      <x v="14"/>
    </i>
    <i r="2">
      <x v="13"/>
      <x/>
      <x v="11"/>
    </i>
    <i r="1">
      <x v="2"/>
      <x v="9"/>
      <x/>
      <x v="15"/>
    </i>
    <i r="2">
      <x v="13"/>
      <x/>
      <x v="11"/>
    </i>
    <i r="2">
      <x v="16"/>
      <x/>
      <x v="7"/>
    </i>
    <i r="1">
      <x v="3"/>
      <x v="7"/>
      <x/>
      <x v="9"/>
    </i>
    <i r="2">
      <x v="12"/>
      <x/>
      <x v="5"/>
    </i>
    <i r="2">
      <x v="13"/>
      <x/>
      <x v="11"/>
    </i>
    <i r="1">
      <x v="4"/>
      <x v="2"/>
      <x/>
      <x v="2"/>
    </i>
    <i r="2">
      <x v="7"/>
      <x/>
      <x v="8"/>
    </i>
    <i r="2">
      <x v="16"/>
      <x v="1"/>
      <x v="6"/>
    </i>
    <i r="1">
      <x v="5"/>
      <x/>
      <x/>
      <x v="3"/>
    </i>
    <i r="2">
      <x v="4"/>
      <x v="1"/>
      <x v="10"/>
    </i>
    <i r="2">
      <x v="7"/>
      <x/>
      <x v="8"/>
    </i>
    <i r="2">
      <x v="13"/>
      <x/>
      <x v="11"/>
    </i>
    <i r="2">
      <x v="16"/>
      <x v="1"/>
      <x v="6"/>
    </i>
    <i r="1">
      <x v="6"/>
      <x v="16"/>
      <x/>
      <x v="6"/>
    </i>
    <i r="1">
      <x v="7"/>
      <x v="9"/>
      <x/>
      <x v="15"/>
    </i>
    <i r="2">
      <x v="16"/>
      <x/>
      <x v="6"/>
    </i>
    <i t="default">
      <x v="13"/>
    </i>
    <i>
      <x v="14"/>
      <x v="1"/>
      <x v="7"/>
      <x/>
      <x v="9"/>
    </i>
    <i r="2">
      <x v="13"/>
      <x/>
      <x v="11"/>
    </i>
    <i r="2">
      <x v="16"/>
      <x/>
      <x v="6"/>
    </i>
    <i r="1">
      <x v="2"/>
      <x v="7"/>
      <x/>
      <x v="8"/>
    </i>
    <i r="2">
      <x v="9"/>
      <x/>
      <x v="15"/>
    </i>
    <i r="1">
      <x v="3"/>
      <x v="9"/>
      <x/>
      <x v="15"/>
    </i>
    <i r="1">
      <x v="5"/>
      <x v="7"/>
      <x/>
      <x v="8"/>
    </i>
    <i r="1">
      <x v="6"/>
      <x v="13"/>
      <x/>
      <x v="11"/>
    </i>
    <i t="default">
      <x v="14"/>
    </i>
    <i>
      <x v="15"/>
      <x v="1"/>
      <x v="6"/>
      <x/>
      <x v="1"/>
    </i>
    <i r="2">
      <x v="12"/>
      <x/>
      <x v="5"/>
    </i>
    <i r="2">
      <x v="13"/>
      <x/>
      <x v="11"/>
    </i>
    <i r="1">
      <x v="2"/>
      <x v="9"/>
      <x/>
      <x v="15"/>
    </i>
    <i r="2">
      <x v="13"/>
      <x/>
      <x v="11"/>
    </i>
    <i r="2">
      <x v="16"/>
      <x/>
      <x v="7"/>
    </i>
    <i r="1">
      <x v="3"/>
      <x v="7"/>
      <x/>
      <x v="9"/>
    </i>
    <i r="2">
      <x v="12"/>
      <x/>
      <x v="5"/>
    </i>
    <i r="2">
      <x v="13"/>
      <x/>
      <x v="11"/>
    </i>
    <i r="1">
      <x v="4"/>
      <x v="2"/>
      <x/>
      <x v="2"/>
    </i>
    <i r="2">
      <x v="7"/>
      <x/>
      <x v="8"/>
    </i>
    <i r="2">
      <x v="16"/>
      <x v="1"/>
      <x v="6"/>
    </i>
    <i r="1">
      <x v="5"/>
      <x v="2"/>
      <x v="2"/>
      <x v="2"/>
    </i>
    <i r="2">
      <x v="7"/>
      <x/>
      <x v="8"/>
    </i>
    <i r="2">
      <x v="13"/>
      <x/>
      <x v="11"/>
    </i>
    <i r="2">
      <x v="16"/>
      <x v="1"/>
      <x v="6"/>
    </i>
    <i r="1">
      <x v="6"/>
      <x v="11"/>
      <x/>
      <x v="13"/>
    </i>
    <i t="default">
      <x v="15"/>
    </i>
    <i>
      <x v="16"/>
      <x v="1"/>
      <x v="6"/>
      <x/>
      <x v="1"/>
    </i>
    <i r="2">
      <x v="12"/>
      <x/>
      <x v="5"/>
    </i>
    <i r="1">
      <x v="2"/>
      <x v="9"/>
      <x/>
      <x v="15"/>
    </i>
    <i r="1">
      <x v="3"/>
      <x v="13"/>
      <x/>
      <x v="11"/>
    </i>
    <i r="2">
      <x v="16"/>
      <x/>
      <x v="7"/>
    </i>
    <i r="1">
      <x v="5"/>
      <x v="7"/>
      <x/>
      <x v="8"/>
    </i>
    <i r="2">
      <x v="16"/>
      <x v="1"/>
      <x v="6"/>
    </i>
    <i r="1">
      <x v="6"/>
      <x v="13"/>
      <x/>
      <x v="11"/>
    </i>
    <i t="default">
      <x v="16"/>
    </i>
    <i>
      <x v="17"/>
      <x v="1"/>
      <x v="6"/>
      <x/>
      <x v="1"/>
    </i>
    <i r="2">
      <x v="12"/>
      <x/>
      <x v="5"/>
    </i>
    <i r="1">
      <x v="2"/>
      <x v="9"/>
      <x/>
      <x v="15"/>
    </i>
    <i r="1">
      <x v="3"/>
      <x v="12"/>
      <x/>
      <x v="5"/>
    </i>
    <i r="2">
      <x v="16"/>
      <x/>
      <x v="7"/>
    </i>
    <i r="1">
      <x v="4"/>
      <x v="16"/>
      <x v="1"/>
      <x v="6"/>
    </i>
    <i r="1">
      <x v="5"/>
      <x v="10"/>
      <x/>
      <x v="14"/>
    </i>
    <i r="1">
      <x v="6"/>
      <x v="7"/>
      <x/>
      <x v="8"/>
    </i>
    <i r="1">
      <x v="7"/>
      <x v="16"/>
      <x v="1"/>
      <x v="6"/>
    </i>
    <i t="default">
      <x v="17"/>
    </i>
    <i>
      <x v="18"/>
      <x v="1"/>
      <x v="10"/>
      <x/>
      <x v="14"/>
    </i>
    <i r="1">
      <x v="2"/>
      <x v="11"/>
      <x v="1"/>
      <x v="13"/>
    </i>
    <i r="2">
      <x v="16"/>
      <x/>
      <x v="7"/>
    </i>
    <i r="1">
      <x v="3"/>
      <x v="13"/>
      <x/>
      <x v="11"/>
    </i>
    <i r="2">
      <x v="16"/>
      <x/>
      <x v="7"/>
    </i>
    <i r="1">
      <x v="4"/>
      <x v="2"/>
      <x/>
      <x v="2"/>
    </i>
    <i r="1">
      <x v="5"/>
      <x v="2"/>
      <x v="2"/>
      <x v="2"/>
    </i>
    <i r="1">
      <x v="6"/>
      <x v="16"/>
      <x/>
      <x v="6"/>
    </i>
    <i r="1">
      <x v="7"/>
      <x v="9"/>
      <x/>
      <x v="15"/>
    </i>
    <i r="2">
      <x v="14"/>
      <x/>
      <x v="4"/>
    </i>
    <i t="default">
      <x v="18"/>
    </i>
    <i>
      <x v="19"/>
      <x v="1"/>
      <x v="10"/>
      <x/>
      <x v="14"/>
    </i>
    <i r="2">
      <x v="13"/>
      <x/>
      <x v="11"/>
    </i>
    <i r="1">
      <x v="2"/>
      <x v="16"/>
      <x/>
      <x v="7"/>
    </i>
    <i r="1">
      <x v="3"/>
      <x v="5"/>
      <x/>
      <x v="12"/>
    </i>
    <i r="1">
      <x v="4"/>
      <x v="7"/>
      <x/>
      <x v="8"/>
    </i>
    <i r="2">
      <x v="16"/>
      <x v="1"/>
      <x v="6"/>
    </i>
    <i r="1">
      <x v="5"/>
      <x v="16"/>
      <x/>
      <x v="6"/>
    </i>
    <i r="1">
      <x v="6"/>
      <x v="12"/>
      <x/>
      <x v="5"/>
    </i>
    <i r="1">
      <x v="7"/>
      <x v="9"/>
      <x/>
      <x v="15"/>
    </i>
    <i t="default">
      <x v="19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9" hier="-1"/>
  </pageFields>
  <dataFields count="3">
    <dataField name="القيمة" fld="5" baseField="3" baseItem="1"/>
    <dataField name="عدد المعدات" fld="7" baseField="3" baseItem="1"/>
    <dataField name="التوزيع" fld="8" baseField="7" baseItem="3"/>
  </dataFields>
  <pivotTableStyleInfo name="PivotStyleMedium1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8" cacheId="1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 rowHeaderCaption="المعدات">
  <location ref="Y10:AG162" firstHeaderRow="0" firstDataRow="1" firstDataCol="6" rowPageCount="1" colPageCount="1"/>
  <pivotFields count="10">
    <pivotField name="م" axis="axisRow" compact="0" outline="0" showAll="0" defaultSubtotal="0">
      <items count="81"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9"/>
        <item x="80"/>
        <item x="72"/>
        <item x="73"/>
        <item x="74"/>
        <item x="75"/>
        <item x="76"/>
        <item x="77"/>
        <item x="78"/>
        <item x="1"/>
        <item x="0"/>
      </items>
    </pivotField>
    <pivotField name="التاريخ" axis="axisRow" compact="0" outline="0" showAll="0" defaultSubtotal="0">
      <items count="9">
        <item x="1"/>
        <item x="2"/>
        <item x="3"/>
        <item x="4"/>
        <item x="5"/>
        <item x="6"/>
        <item x="7"/>
        <item x="8"/>
        <item x="0"/>
      </items>
    </pivotField>
    <pivotField name="الصنف" axis="axisRow" compact="0" outline="0" showAll="0" defaultSubtotal="0">
      <items count="18">
        <item x="14"/>
        <item x="1"/>
        <item x="12"/>
        <item x="11"/>
        <item x="13"/>
        <item x="10"/>
        <item x="3"/>
        <item x="4"/>
        <item x="15"/>
        <item x="6"/>
        <item x="5"/>
        <item x="8"/>
        <item x="7"/>
        <item x="9"/>
        <item x="16"/>
        <item x="17"/>
        <item x="2"/>
        <item x="0"/>
      </items>
    </pivotField>
    <pivotField name="العدد" axis="axisRow" compact="0" outline="0" showAll="0" defaultSubtotal="0">
      <items count="6">
        <item x="2"/>
        <item x="3"/>
        <item x="4"/>
        <item x="5"/>
        <item x="0"/>
        <item x="1"/>
      </items>
    </pivotField>
    <pivotField name="السعر" axis="axisRow" compact="0" outline="0" showAll="0" defaultSubtotal="0">
      <items count="18">
        <item x="16"/>
        <item x="3"/>
        <item x="14"/>
        <item x="13"/>
        <item x="17"/>
        <item x="7"/>
        <item x="2"/>
        <item x="11"/>
        <item x="8"/>
        <item x="4"/>
        <item x="15"/>
        <item x="10"/>
        <item x="12"/>
        <item x="9"/>
        <item x="5"/>
        <item x="6"/>
        <item x="0"/>
        <item x="1"/>
      </items>
    </pivotField>
    <pivotField name="القيمة_ب" dataField="1" compact="0" outline="0" showAll="0" defaultSubtotal="0"/>
    <pivotField name="المعدات" axis="axisRow" outline="0" showAll="0">
      <items count="26">
        <item x="4"/>
        <item x="11"/>
        <item x="12"/>
        <item x="13"/>
        <item x="14"/>
        <item x="15"/>
        <item x="16"/>
        <item x="17"/>
        <item x="18"/>
        <item x="19"/>
        <item x="20"/>
        <item x="3"/>
        <item x="21"/>
        <item x="5"/>
        <item x="2"/>
        <item x="6"/>
        <item x="7"/>
        <item x="8"/>
        <item x="9"/>
        <item x="10"/>
        <item x="1"/>
        <item x="22"/>
        <item x="23"/>
        <item x="24"/>
        <item x="0"/>
        <item t="default"/>
      </items>
    </pivotField>
    <pivotField name="عدد المعدات_ب" dataField="1" compact="0" outline="0" showAll="0" defaultSubtotal="0"/>
    <pivotField dataField="1" compact="0" outline="0" showAll="0" defaultSubtotal="0"/>
    <pivotField name="تصفية" axis="axisPage" compact="0" outline="0" multipleItemSelectionAllowed="1" showAll="0" defaultSubtotal="0">
      <items count="6">
        <item x="2"/>
        <item h="1" x="0"/>
        <item h="1" x="1"/>
        <item h="1" x="3"/>
        <item h="1" x="4"/>
        <item h="1" x="5"/>
      </items>
    </pivotField>
  </pivotFields>
  <rowFields count="6">
    <field x="6"/>
    <field x="0"/>
    <field x="2"/>
    <field x="1"/>
    <field x="3"/>
    <field x="4"/>
  </rowFields>
  <rowItems count="152">
    <i>
      <x/>
      <x v="2"/>
      <x v="7"/>
      <x v="1"/>
      <x/>
      <x v="9"/>
    </i>
    <i r="1">
      <x v="7"/>
      <x v="7"/>
      <x v="1"/>
      <x/>
      <x v="8"/>
    </i>
    <i r="1">
      <x v="18"/>
      <x v="9"/>
      <x v="2"/>
      <x/>
      <x v="15"/>
    </i>
    <i r="1">
      <x v="27"/>
      <x v="7"/>
      <x v="3"/>
      <x/>
      <x v="9"/>
    </i>
    <i r="1">
      <x v="38"/>
      <x v="12"/>
      <x v="4"/>
      <x/>
      <x v="5"/>
    </i>
    <i r="1">
      <x v="45"/>
      <x v="2"/>
      <x v="5"/>
      <x v="2"/>
      <x v="2"/>
    </i>
    <i r="1">
      <x v="46"/>
      <x v="16"/>
      <x v="5"/>
      <x/>
      <x v="6"/>
    </i>
    <i r="1">
      <x v="47"/>
      <x/>
      <x v="5"/>
      <x/>
      <x v="3"/>
    </i>
    <i r="1">
      <x v="70"/>
      <x v="9"/>
      <x v="7"/>
      <x/>
      <x v="15"/>
    </i>
    <i t="default">
      <x/>
    </i>
    <i>
      <x v="1"/>
      <x v="3"/>
      <x v="10"/>
      <x v="1"/>
      <x/>
      <x v="14"/>
    </i>
    <i r="1">
      <x v="16"/>
      <x v="16"/>
      <x v="2"/>
      <x/>
      <x v="7"/>
    </i>
    <i r="1">
      <x v="17"/>
      <x v="13"/>
      <x v="2"/>
      <x/>
      <x v="11"/>
    </i>
    <i r="1">
      <x v="25"/>
      <x v="3"/>
      <x v="3"/>
      <x v="1"/>
      <x v="3"/>
    </i>
    <i r="1">
      <x v="34"/>
      <x v="2"/>
      <x v="4"/>
      <x/>
      <x v="2"/>
    </i>
    <i r="1">
      <x v="36"/>
      <x v="9"/>
      <x v="4"/>
      <x/>
      <x v="15"/>
    </i>
    <i r="1">
      <x v="56"/>
      <x v="11"/>
      <x v="6"/>
      <x/>
      <x v="13"/>
    </i>
    <i r="1">
      <x v="75"/>
      <x v="13"/>
      <x v="7"/>
      <x/>
      <x v="11"/>
    </i>
    <i t="default">
      <x v="1"/>
    </i>
    <i>
      <x v="2"/>
      <x v="10"/>
      <x v="9"/>
      <x v="2"/>
      <x/>
      <x v="15"/>
    </i>
    <i r="1">
      <x v="17"/>
      <x v="13"/>
      <x v="2"/>
      <x/>
      <x v="11"/>
    </i>
    <i r="1">
      <x v="26"/>
      <x v="13"/>
      <x v="3"/>
      <x/>
      <x v="11"/>
    </i>
    <i r="1">
      <x v="35"/>
      <x v="7"/>
      <x v="4"/>
      <x/>
      <x v="8"/>
    </i>
    <i r="1">
      <x v="37"/>
      <x v="7"/>
      <x v="4"/>
      <x/>
      <x v="8"/>
    </i>
    <i r="1">
      <x v="57"/>
      <x v="4"/>
      <x v="6"/>
      <x/>
      <x v="10"/>
    </i>
    <i r="1">
      <x v="76"/>
      <x v="11"/>
      <x v="7"/>
      <x/>
      <x v="13"/>
    </i>
    <i t="default">
      <x v="2"/>
    </i>
    <i>
      <x v="3"/>
      <x v="58"/>
      <x v="9"/>
      <x v="7"/>
      <x/>
      <x v="15"/>
    </i>
    <i r="1">
      <x v="77"/>
      <x v="10"/>
      <x v="7"/>
      <x/>
      <x v="14"/>
    </i>
    <i t="default">
      <x v="3"/>
    </i>
    <i>
      <x v="4"/>
      <x v="59"/>
      <x v="9"/>
      <x v="7"/>
      <x/>
      <x v="15"/>
    </i>
    <i r="1">
      <x v="78"/>
      <x v="15"/>
      <x v="7"/>
      <x v="3"/>
      <x/>
    </i>
    <i t="default">
      <x v="4"/>
    </i>
    <i>
      <x v="5"/>
      <x v="60"/>
      <x v="16"/>
      <x v="7"/>
      <x/>
      <x v="6"/>
    </i>
    <i t="default">
      <x v="5"/>
    </i>
    <i>
      <x v="6"/>
      <x v="61"/>
      <x v="9"/>
      <x v="7"/>
      <x/>
      <x v="15"/>
    </i>
    <i t="default">
      <x v="6"/>
    </i>
    <i>
      <x v="7"/>
      <x v="62"/>
      <x v="9"/>
      <x v="7"/>
      <x/>
      <x v="15"/>
    </i>
    <i t="default">
      <x v="7"/>
    </i>
    <i>
      <x v="8"/>
      <x v="63"/>
      <x v="9"/>
      <x v="7"/>
      <x/>
      <x v="15"/>
    </i>
    <i t="default">
      <x v="8"/>
    </i>
    <i>
      <x v="9"/>
      <x v="64"/>
      <x v="9"/>
      <x v="7"/>
      <x/>
      <x v="15"/>
    </i>
    <i t="default">
      <x v="9"/>
    </i>
    <i>
      <x v="10"/>
      <x v="65"/>
      <x v="9"/>
      <x v="7"/>
      <x/>
      <x v="15"/>
    </i>
    <i t="default">
      <x v="10"/>
    </i>
    <i>
      <x v="11"/>
      <x v="1"/>
      <x v="6"/>
      <x v="1"/>
      <x/>
      <x v="1"/>
    </i>
    <i r="1">
      <x v="6"/>
      <x v="12"/>
      <x v="1"/>
      <x/>
      <x v="5"/>
    </i>
    <i r="1">
      <x v="8"/>
      <x v="11"/>
      <x v="1"/>
      <x/>
      <x v="13"/>
    </i>
    <i r="1">
      <x v="28"/>
      <x v="13"/>
      <x v="3"/>
      <x/>
      <x v="11"/>
    </i>
    <i r="1">
      <x v="39"/>
      <x v="12"/>
      <x v="4"/>
      <x v="1"/>
      <x v="5"/>
    </i>
    <i r="1">
      <x v="46"/>
      <x v="16"/>
      <x v="5"/>
      <x/>
      <x v="6"/>
    </i>
    <i r="1">
      <x v="48"/>
      <x v="8"/>
      <x v="5"/>
      <x/>
      <x/>
    </i>
    <i r="1">
      <x v="67"/>
      <x v="7"/>
      <x v="7"/>
      <x/>
      <x v="8"/>
    </i>
    <i t="default">
      <x v="11"/>
    </i>
    <i>
      <x v="12"/>
      <x v="66"/>
      <x v="11"/>
      <x v="7"/>
      <x/>
      <x v="13"/>
    </i>
    <i t="default">
      <x v="12"/>
    </i>
    <i>
      <x v="13"/>
      <x v="3"/>
      <x v="10"/>
      <x v="1"/>
      <x/>
      <x v="14"/>
    </i>
    <i r="1">
      <x v="5"/>
      <x v="9"/>
      <x v="1"/>
      <x/>
      <x v="15"/>
    </i>
    <i r="1">
      <x v="9"/>
      <x v="13"/>
      <x v="1"/>
      <x/>
      <x v="11"/>
    </i>
    <i r="1">
      <x v="10"/>
      <x v="9"/>
      <x v="2"/>
      <x/>
      <x v="15"/>
    </i>
    <i r="1">
      <x v="12"/>
      <x v="9"/>
      <x v="2"/>
      <x/>
      <x v="15"/>
    </i>
    <i r="1">
      <x v="15"/>
      <x v="16"/>
      <x v="2"/>
      <x/>
      <x v="7"/>
    </i>
    <i r="1">
      <x v="17"/>
      <x v="13"/>
      <x v="2"/>
      <x/>
      <x v="11"/>
    </i>
    <i r="1">
      <x v="29"/>
      <x v="7"/>
      <x v="3"/>
      <x/>
      <x v="9"/>
    </i>
    <i r="1">
      <x v="31"/>
      <x v="12"/>
      <x v="3"/>
      <x/>
      <x v="5"/>
    </i>
    <i r="1">
      <x v="32"/>
      <x v="13"/>
      <x v="3"/>
      <x/>
      <x v="11"/>
    </i>
    <i r="1">
      <x v="33"/>
      <x v="16"/>
      <x v="4"/>
      <x v="1"/>
      <x v="6"/>
    </i>
    <i r="1">
      <x v="34"/>
      <x v="2"/>
      <x v="4"/>
      <x/>
      <x v="2"/>
    </i>
    <i r="1">
      <x v="35"/>
      <x v="7"/>
      <x v="4"/>
      <x/>
      <x v="8"/>
    </i>
    <i r="1">
      <x v="40"/>
      <x v="4"/>
      <x v="5"/>
      <x v="1"/>
      <x v="10"/>
    </i>
    <i r="1">
      <x v="41"/>
      <x v="7"/>
      <x v="5"/>
      <x/>
      <x v="8"/>
    </i>
    <i r="1">
      <x v="42"/>
      <x v="13"/>
      <x v="5"/>
      <x/>
      <x v="11"/>
    </i>
    <i r="1">
      <x v="43"/>
      <x v="16"/>
      <x v="5"/>
      <x v="1"/>
      <x v="6"/>
    </i>
    <i r="1">
      <x v="47"/>
      <x/>
      <x v="5"/>
      <x/>
      <x v="3"/>
    </i>
    <i r="1">
      <x v="49"/>
      <x v="16"/>
      <x v="6"/>
      <x/>
      <x v="6"/>
    </i>
    <i r="1">
      <x v="60"/>
      <x v="16"/>
      <x v="7"/>
      <x/>
      <x v="6"/>
    </i>
    <i r="1">
      <x v="61"/>
      <x v="9"/>
      <x v="7"/>
      <x/>
      <x v="15"/>
    </i>
    <i r="1">
      <x v="62"/>
      <x v="9"/>
      <x v="7"/>
      <x/>
      <x v="15"/>
    </i>
    <i r="1">
      <x v="68"/>
      <x v="9"/>
      <x v="7"/>
      <x/>
      <x v="15"/>
    </i>
    <i r="1">
      <x v="71"/>
      <x v="9"/>
      <x v="7"/>
      <x/>
      <x v="15"/>
    </i>
    <i t="default">
      <x v="13"/>
    </i>
    <i>
      <x v="14"/>
      <x/>
      <x v="16"/>
      <x v="1"/>
      <x/>
      <x v="6"/>
    </i>
    <i r="1">
      <x v="4"/>
      <x v="7"/>
      <x v="1"/>
      <x/>
      <x v="9"/>
    </i>
    <i r="1">
      <x v="9"/>
      <x v="13"/>
      <x v="1"/>
      <x/>
      <x v="11"/>
    </i>
    <i r="1">
      <x v="10"/>
      <x v="9"/>
      <x v="2"/>
      <x/>
      <x v="15"/>
    </i>
    <i r="1">
      <x v="19"/>
      <x v="7"/>
      <x v="2"/>
      <x/>
      <x v="8"/>
    </i>
    <i r="1">
      <x v="30"/>
      <x v="9"/>
      <x v="3"/>
      <x/>
      <x v="15"/>
    </i>
    <i r="1">
      <x v="41"/>
      <x v="7"/>
      <x v="5"/>
      <x/>
      <x v="8"/>
    </i>
    <i r="1">
      <x v="50"/>
      <x v="13"/>
      <x v="6"/>
      <x/>
      <x v="11"/>
    </i>
    <i t="default">
      <x v="14"/>
    </i>
    <i>
      <x v="15"/>
      <x v="1"/>
      <x v="6"/>
      <x v="1"/>
      <x/>
      <x v="1"/>
    </i>
    <i r="1">
      <x v="6"/>
      <x v="12"/>
      <x v="1"/>
      <x/>
      <x v="5"/>
    </i>
    <i r="1">
      <x v="9"/>
      <x v="13"/>
      <x v="1"/>
      <x/>
      <x v="11"/>
    </i>
    <i r="1">
      <x v="10"/>
      <x v="9"/>
      <x v="2"/>
      <x/>
      <x v="15"/>
    </i>
    <i r="1">
      <x v="11"/>
      <x v="9"/>
      <x v="2"/>
      <x/>
      <x v="15"/>
    </i>
    <i r="1">
      <x v="12"/>
      <x v="9"/>
      <x v="2"/>
      <x/>
      <x v="15"/>
    </i>
    <i r="1">
      <x v="15"/>
      <x v="16"/>
      <x v="2"/>
      <x/>
      <x v="7"/>
    </i>
    <i r="1">
      <x v="17"/>
      <x v="13"/>
      <x v="2"/>
      <x/>
      <x v="11"/>
    </i>
    <i r="1">
      <x v="20"/>
      <x v="7"/>
      <x v="3"/>
      <x/>
      <x v="9"/>
    </i>
    <i r="1">
      <x v="31"/>
      <x v="12"/>
      <x v="3"/>
      <x/>
      <x v="5"/>
    </i>
    <i r="1">
      <x v="32"/>
      <x v="13"/>
      <x v="3"/>
      <x/>
      <x v="11"/>
    </i>
    <i r="1">
      <x v="33"/>
      <x v="16"/>
      <x v="4"/>
      <x v="1"/>
      <x v="6"/>
    </i>
    <i r="1">
      <x v="34"/>
      <x v="2"/>
      <x v="4"/>
      <x/>
      <x v="2"/>
    </i>
    <i r="1">
      <x v="35"/>
      <x v="7"/>
      <x v="4"/>
      <x/>
      <x v="8"/>
    </i>
    <i r="1">
      <x v="41"/>
      <x v="7"/>
      <x v="5"/>
      <x/>
      <x v="8"/>
    </i>
    <i r="1">
      <x v="42"/>
      <x v="13"/>
      <x v="5"/>
      <x/>
      <x v="11"/>
    </i>
    <i r="1">
      <x v="43"/>
      <x v="16"/>
      <x v="5"/>
      <x v="1"/>
      <x v="6"/>
    </i>
    <i r="1">
      <x v="45"/>
      <x v="2"/>
      <x v="5"/>
      <x v="2"/>
      <x v="2"/>
    </i>
    <i r="1">
      <x v="51"/>
      <x v="11"/>
      <x v="6"/>
      <x/>
      <x v="13"/>
    </i>
    <i t="default">
      <x v="15"/>
    </i>
    <i>
      <x v="16"/>
      <x v="1"/>
      <x v="6"/>
      <x v="1"/>
      <x/>
      <x v="1"/>
    </i>
    <i r="1">
      <x v="6"/>
      <x v="12"/>
      <x v="1"/>
      <x/>
      <x v="5"/>
    </i>
    <i r="1">
      <x v="12"/>
      <x v="9"/>
      <x v="2"/>
      <x/>
      <x v="15"/>
    </i>
    <i r="1">
      <x v="21"/>
      <x v="16"/>
      <x v="3"/>
      <x/>
      <x v="7"/>
    </i>
    <i r="1">
      <x v="32"/>
      <x v="13"/>
      <x v="3"/>
      <x/>
      <x v="11"/>
    </i>
    <i r="1">
      <x v="41"/>
      <x v="7"/>
      <x v="5"/>
      <x/>
      <x v="8"/>
    </i>
    <i r="1">
      <x v="43"/>
      <x v="16"/>
      <x v="5"/>
      <x v="1"/>
      <x v="6"/>
    </i>
    <i r="1">
      <x v="52"/>
      <x v="13"/>
      <x v="6"/>
      <x/>
      <x v="11"/>
    </i>
    <i t="default">
      <x v="16"/>
    </i>
    <i>
      <x v="17"/>
      <x v="1"/>
      <x v="6"/>
      <x v="1"/>
      <x/>
      <x v="1"/>
    </i>
    <i r="1">
      <x v="6"/>
      <x v="12"/>
      <x v="1"/>
      <x/>
      <x v="5"/>
    </i>
    <i r="1">
      <x v="12"/>
      <x v="9"/>
      <x v="2"/>
      <x/>
      <x v="15"/>
    </i>
    <i r="1">
      <x v="13"/>
      <x v="9"/>
      <x v="2"/>
      <x/>
      <x v="15"/>
    </i>
    <i r="1">
      <x v="22"/>
      <x v="16"/>
      <x v="3"/>
      <x/>
      <x v="7"/>
    </i>
    <i r="1">
      <x v="31"/>
      <x v="12"/>
      <x v="3"/>
      <x/>
      <x v="5"/>
    </i>
    <i r="1">
      <x v="33"/>
      <x v="16"/>
      <x v="4"/>
      <x v="1"/>
      <x v="6"/>
    </i>
    <i r="1">
      <x v="44"/>
      <x v="10"/>
      <x v="5"/>
      <x/>
      <x v="14"/>
    </i>
    <i r="1">
      <x v="53"/>
      <x v="7"/>
      <x v="6"/>
      <x/>
      <x v="8"/>
    </i>
    <i r="1">
      <x v="72"/>
      <x v="16"/>
      <x v="7"/>
      <x v="1"/>
      <x v="6"/>
    </i>
    <i t="default">
      <x v="17"/>
    </i>
    <i>
      <x v="18"/>
      <x v="3"/>
      <x v="10"/>
      <x v="1"/>
      <x/>
      <x v="14"/>
    </i>
    <i r="1">
      <x v="14"/>
      <x v="11"/>
      <x v="2"/>
      <x v="1"/>
      <x v="13"/>
    </i>
    <i r="1">
      <x v="15"/>
      <x v="16"/>
      <x v="2"/>
      <x/>
      <x v="7"/>
    </i>
    <i r="1">
      <x v="23"/>
      <x v="16"/>
      <x v="3"/>
      <x/>
      <x v="7"/>
    </i>
    <i r="1">
      <x v="32"/>
      <x v="13"/>
      <x v="3"/>
      <x/>
      <x v="11"/>
    </i>
    <i r="1">
      <x v="34"/>
      <x v="2"/>
      <x v="4"/>
      <x/>
      <x v="2"/>
    </i>
    <i r="1">
      <x v="45"/>
      <x v="2"/>
      <x v="5"/>
      <x v="2"/>
      <x v="2"/>
    </i>
    <i r="1">
      <x v="54"/>
      <x v="16"/>
      <x v="6"/>
      <x/>
      <x v="6"/>
    </i>
    <i r="1">
      <x v="69"/>
      <x v="9"/>
      <x v="7"/>
      <x/>
      <x v="15"/>
    </i>
    <i r="1">
      <x v="73"/>
      <x v="14"/>
      <x v="7"/>
      <x/>
      <x v="4"/>
    </i>
    <i t="default">
      <x v="18"/>
    </i>
    <i>
      <x v="19"/>
      <x v="3"/>
      <x v="10"/>
      <x v="1"/>
      <x/>
      <x v="14"/>
    </i>
    <i r="1">
      <x v="9"/>
      <x v="13"/>
      <x v="1"/>
      <x/>
      <x v="11"/>
    </i>
    <i r="1">
      <x v="15"/>
      <x v="16"/>
      <x v="2"/>
      <x/>
      <x v="7"/>
    </i>
    <i r="1">
      <x v="24"/>
      <x v="5"/>
      <x v="3"/>
      <x/>
      <x v="12"/>
    </i>
    <i r="1">
      <x v="33"/>
      <x v="16"/>
      <x v="4"/>
      <x v="1"/>
      <x v="6"/>
    </i>
    <i r="1">
      <x v="35"/>
      <x v="7"/>
      <x v="4"/>
      <x/>
      <x v="8"/>
    </i>
    <i r="1">
      <x v="46"/>
      <x v="16"/>
      <x v="5"/>
      <x/>
      <x v="6"/>
    </i>
    <i r="1">
      <x v="55"/>
      <x v="12"/>
      <x v="6"/>
      <x/>
      <x v="5"/>
    </i>
    <i r="1">
      <x v="74"/>
      <x v="9"/>
      <x v="7"/>
      <x/>
      <x v="15"/>
    </i>
    <i t="default">
      <x v="19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9" hier="-1"/>
  </pageFields>
  <dataFields count="3">
    <dataField name="القيمة" fld="5" baseField="3" baseItem="1"/>
    <dataField name="عدد المعدات" fld="7" baseField="3" baseItem="1"/>
    <dataField name="التوزيع" fld="8" baseField="7" baseItem="3"/>
  </dataFields>
  <pivotTableStyleInfo name="PivotStyleMedium1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6" cacheId="1" applyNumberFormats="0" applyBorderFormats="0" applyFontFormats="0" applyPatternFormats="0" applyAlignmentFormats="0" applyWidthHeightFormats="1" dataCaption="القيم" updatedVersion="4" minRefreshableVersion="3" showDrill="0" useAutoFormatting="1" itemPrintTitles="1" createdVersion="4" indent="0" compact="0" compactData="0" multipleFieldFilters="0" rowHeaderCaption="المعدات">
  <location ref="N10:U162" firstHeaderRow="0" firstDataRow="1" firstDataCol="5" rowPageCount="1" colPageCount="1"/>
  <pivotFields count="10">
    <pivotField name="م" axis="axisRow" compact="0" outline="0" showAll="0" defaultSubtotal="0">
      <items count="81"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9"/>
        <item x="80"/>
        <item x="72"/>
        <item x="73"/>
        <item x="74"/>
        <item x="75"/>
        <item x="76"/>
        <item x="77"/>
        <item x="78"/>
        <item x="1"/>
        <item x="0"/>
      </items>
    </pivotField>
    <pivotField name="التاريخ" axis="axisRow" compact="0" outline="0" showAll="0" defaultSubtotal="0">
      <items count="9">
        <item x="1"/>
        <item x="2"/>
        <item x="3"/>
        <item x="4"/>
        <item x="5"/>
        <item x="6"/>
        <item x="7"/>
        <item x="8"/>
        <item x="0"/>
      </items>
    </pivotField>
    <pivotField name="الصنف" axis="axisRow" compact="0" outline="0" showAll="0" defaultSubtotal="0">
      <items count="18">
        <item x="14"/>
        <item x="1"/>
        <item x="12"/>
        <item x="11"/>
        <item x="13"/>
        <item x="10"/>
        <item x="3"/>
        <item x="4"/>
        <item x="15"/>
        <item x="6"/>
        <item x="5"/>
        <item x="8"/>
        <item x="7"/>
        <item x="9"/>
        <item x="16"/>
        <item x="17"/>
        <item x="2"/>
        <item x="0"/>
      </items>
    </pivotField>
    <pivotField name="العدد" axis="axisRow" compact="0" outline="0" showAll="0" defaultSubtotal="0">
      <items count="6">
        <item x="2"/>
        <item x="3"/>
        <item x="4"/>
        <item x="5"/>
        <item x="0"/>
        <item x="1"/>
      </items>
    </pivotField>
    <pivotField name="السعر" axis="axisRow" compact="0" outline="0" showAll="0" defaultSubtotal="0">
      <items count="18">
        <item x="16"/>
        <item x="3"/>
        <item x="14"/>
        <item x="13"/>
        <item x="17"/>
        <item x="7"/>
        <item x="2"/>
        <item x="11"/>
        <item x="8"/>
        <item x="4"/>
        <item x="15"/>
        <item x="10"/>
        <item x="12"/>
        <item x="9"/>
        <item x="5"/>
        <item x="6"/>
        <item x="0"/>
        <item x="1"/>
      </items>
    </pivotField>
    <pivotField name="القيمة_ب" dataField="1" compact="0" outline="0" showAll="0" defaultSubtotal="0"/>
    <pivotField name="المعدات" axis="axisRow" showAll="0">
      <items count="26">
        <item x="4"/>
        <item x="11"/>
        <item x="12"/>
        <item x="13"/>
        <item x="14"/>
        <item x="15"/>
        <item x="16"/>
        <item x="17"/>
        <item x="18"/>
        <item x="19"/>
        <item x="20"/>
        <item x="3"/>
        <item x="21"/>
        <item x="5"/>
        <item x="2"/>
        <item x="6"/>
        <item x="7"/>
        <item x="8"/>
        <item x="9"/>
        <item x="10"/>
        <item x="1"/>
        <item x="22"/>
        <item x="23"/>
        <item x="24"/>
        <item x="0"/>
        <item t="default"/>
      </items>
    </pivotField>
    <pivotField name="عدد المعدات_ب" dataField="1" compact="0" outline="0" showAll="0" defaultSubtotal="0"/>
    <pivotField dataField="1" compact="0" outline="0" showAll="0" defaultSubtotal="0"/>
    <pivotField name="تصفية" axis="axisPage" compact="0" outline="0" multipleItemSelectionAllowed="1" showAll="0" defaultSubtotal="0">
      <items count="6">
        <item x="2"/>
        <item h="1" x="0"/>
        <item h="1" x="1"/>
        <item h="1" x="3"/>
        <item h="1" x="4"/>
        <item h="1" x="5"/>
      </items>
    </pivotField>
  </pivotFields>
  <rowFields count="6">
    <field x="6"/>
    <field x="0"/>
    <field x="2"/>
    <field x="1"/>
    <field x="3"/>
    <field x="4"/>
  </rowFields>
  <rowItems count="152">
    <i>
      <x/>
    </i>
    <i r="1">
      <x v="2"/>
      <x v="7"/>
      <x v="1"/>
      <x/>
      <x v="9"/>
    </i>
    <i r="1">
      <x v="7"/>
      <x v="7"/>
      <x v="1"/>
      <x/>
      <x v="8"/>
    </i>
    <i r="1">
      <x v="18"/>
      <x v="9"/>
      <x v="2"/>
      <x/>
      <x v="15"/>
    </i>
    <i r="1">
      <x v="27"/>
      <x v="7"/>
      <x v="3"/>
      <x/>
      <x v="9"/>
    </i>
    <i r="1">
      <x v="38"/>
      <x v="12"/>
      <x v="4"/>
      <x/>
      <x v="5"/>
    </i>
    <i r="1">
      <x v="45"/>
      <x v="2"/>
      <x v="5"/>
      <x v="2"/>
      <x v="2"/>
    </i>
    <i r="1">
      <x v="46"/>
      <x v="16"/>
      <x v="5"/>
      <x/>
      <x v="6"/>
    </i>
    <i r="1">
      <x v="47"/>
      <x/>
      <x v="5"/>
      <x/>
      <x v="3"/>
    </i>
    <i r="1">
      <x v="70"/>
      <x v="9"/>
      <x v="7"/>
      <x/>
      <x v="15"/>
    </i>
    <i>
      <x v="1"/>
    </i>
    <i r="1">
      <x v="3"/>
      <x v="10"/>
      <x v="1"/>
      <x/>
      <x v="14"/>
    </i>
    <i r="1">
      <x v="16"/>
      <x v="16"/>
      <x v="2"/>
      <x/>
      <x v="7"/>
    </i>
    <i r="1">
      <x v="17"/>
      <x v="13"/>
      <x v="2"/>
      <x/>
      <x v="11"/>
    </i>
    <i r="1">
      <x v="25"/>
      <x v="3"/>
      <x v="3"/>
      <x v="1"/>
      <x v="3"/>
    </i>
    <i r="1">
      <x v="34"/>
      <x v="2"/>
      <x v="4"/>
      <x/>
      <x v="2"/>
    </i>
    <i r="1">
      <x v="36"/>
      <x v="9"/>
      <x v="4"/>
      <x/>
      <x v="15"/>
    </i>
    <i r="1">
      <x v="56"/>
      <x v="11"/>
      <x v="6"/>
      <x/>
      <x v="13"/>
    </i>
    <i r="1">
      <x v="75"/>
      <x v="13"/>
      <x v="7"/>
      <x/>
      <x v="11"/>
    </i>
    <i>
      <x v="2"/>
    </i>
    <i r="1">
      <x v="10"/>
      <x v="9"/>
      <x v="2"/>
      <x/>
      <x v="15"/>
    </i>
    <i r="1">
      <x v="17"/>
      <x v="13"/>
      <x v="2"/>
      <x/>
      <x v="11"/>
    </i>
    <i r="1">
      <x v="26"/>
      <x v="13"/>
      <x v="3"/>
      <x/>
      <x v="11"/>
    </i>
    <i r="1">
      <x v="35"/>
      <x v="7"/>
      <x v="4"/>
      <x/>
      <x v="8"/>
    </i>
    <i r="1">
      <x v="37"/>
      <x v="7"/>
      <x v="4"/>
      <x/>
      <x v="8"/>
    </i>
    <i r="1">
      <x v="57"/>
      <x v="4"/>
      <x v="6"/>
      <x/>
      <x v="10"/>
    </i>
    <i r="1">
      <x v="76"/>
      <x v="11"/>
      <x v="7"/>
      <x/>
      <x v="13"/>
    </i>
    <i>
      <x v="3"/>
    </i>
    <i r="1">
      <x v="58"/>
      <x v="9"/>
      <x v="7"/>
      <x/>
      <x v="15"/>
    </i>
    <i r="1">
      <x v="77"/>
      <x v="10"/>
      <x v="7"/>
      <x/>
      <x v="14"/>
    </i>
    <i>
      <x v="4"/>
    </i>
    <i r="1">
      <x v="59"/>
      <x v="9"/>
      <x v="7"/>
      <x/>
      <x v="15"/>
    </i>
    <i r="1">
      <x v="78"/>
      <x v="15"/>
      <x v="7"/>
      <x v="3"/>
      <x/>
    </i>
    <i>
      <x v="5"/>
    </i>
    <i r="1">
      <x v="60"/>
      <x v="16"/>
      <x v="7"/>
      <x/>
      <x v="6"/>
    </i>
    <i>
      <x v="6"/>
    </i>
    <i r="1">
      <x v="61"/>
      <x v="9"/>
      <x v="7"/>
      <x/>
      <x v="15"/>
    </i>
    <i>
      <x v="7"/>
    </i>
    <i r="1">
      <x v="62"/>
      <x v="9"/>
      <x v="7"/>
      <x/>
      <x v="15"/>
    </i>
    <i>
      <x v="8"/>
    </i>
    <i r="1">
      <x v="63"/>
      <x v="9"/>
      <x v="7"/>
      <x/>
      <x v="15"/>
    </i>
    <i>
      <x v="9"/>
    </i>
    <i r="1">
      <x v="64"/>
      <x v="9"/>
      <x v="7"/>
      <x/>
      <x v="15"/>
    </i>
    <i>
      <x v="10"/>
    </i>
    <i r="1">
      <x v="65"/>
      <x v="9"/>
      <x v="7"/>
      <x/>
      <x v="15"/>
    </i>
    <i>
      <x v="11"/>
    </i>
    <i r="1">
      <x v="1"/>
      <x v="6"/>
      <x v="1"/>
      <x/>
      <x v="1"/>
    </i>
    <i r="1">
      <x v="6"/>
      <x v="12"/>
      <x v="1"/>
      <x/>
      <x v="5"/>
    </i>
    <i r="1">
      <x v="8"/>
      <x v="11"/>
      <x v="1"/>
      <x/>
      <x v="13"/>
    </i>
    <i r="1">
      <x v="28"/>
      <x v="13"/>
      <x v="3"/>
      <x/>
      <x v="11"/>
    </i>
    <i r="1">
      <x v="39"/>
      <x v="12"/>
      <x v="4"/>
      <x v="1"/>
      <x v="5"/>
    </i>
    <i r="1">
      <x v="46"/>
      <x v="16"/>
      <x v="5"/>
      <x/>
      <x v="6"/>
    </i>
    <i r="1">
      <x v="48"/>
      <x v="8"/>
      <x v="5"/>
      <x/>
      <x/>
    </i>
    <i r="1">
      <x v="67"/>
      <x v="7"/>
      <x v="7"/>
      <x/>
      <x v="8"/>
    </i>
    <i>
      <x v="12"/>
    </i>
    <i r="1">
      <x v="66"/>
      <x v="11"/>
      <x v="7"/>
      <x/>
      <x v="13"/>
    </i>
    <i>
      <x v="13"/>
    </i>
    <i r="1">
      <x v="3"/>
      <x v="10"/>
      <x v="1"/>
      <x/>
      <x v="14"/>
    </i>
    <i r="1">
      <x v="5"/>
      <x v="9"/>
      <x v="1"/>
      <x/>
      <x v="15"/>
    </i>
    <i r="1">
      <x v="9"/>
      <x v="13"/>
      <x v="1"/>
      <x/>
      <x v="11"/>
    </i>
    <i r="1">
      <x v="10"/>
      <x v="9"/>
      <x v="2"/>
      <x/>
      <x v="15"/>
    </i>
    <i r="1">
      <x v="12"/>
      <x v="9"/>
      <x v="2"/>
      <x/>
      <x v="15"/>
    </i>
    <i r="1">
      <x v="15"/>
      <x v="16"/>
      <x v="2"/>
      <x/>
      <x v="7"/>
    </i>
    <i r="1">
      <x v="17"/>
      <x v="13"/>
      <x v="2"/>
      <x/>
      <x v="11"/>
    </i>
    <i r="1">
      <x v="29"/>
      <x v="7"/>
      <x v="3"/>
      <x/>
      <x v="9"/>
    </i>
    <i r="1">
      <x v="31"/>
      <x v="12"/>
      <x v="3"/>
      <x/>
      <x v="5"/>
    </i>
    <i r="1">
      <x v="32"/>
      <x v="13"/>
      <x v="3"/>
      <x/>
      <x v="11"/>
    </i>
    <i r="1">
      <x v="33"/>
      <x v="16"/>
      <x v="4"/>
      <x v="1"/>
      <x v="6"/>
    </i>
    <i r="1">
      <x v="34"/>
      <x v="2"/>
      <x v="4"/>
      <x/>
      <x v="2"/>
    </i>
    <i r="1">
      <x v="35"/>
      <x v="7"/>
      <x v="4"/>
      <x/>
      <x v="8"/>
    </i>
    <i r="1">
      <x v="40"/>
      <x v="4"/>
      <x v="5"/>
      <x v="1"/>
      <x v="10"/>
    </i>
    <i r="1">
      <x v="41"/>
      <x v="7"/>
      <x v="5"/>
      <x/>
      <x v="8"/>
    </i>
    <i r="1">
      <x v="42"/>
      <x v="13"/>
      <x v="5"/>
      <x/>
      <x v="11"/>
    </i>
    <i r="1">
      <x v="43"/>
      <x v="16"/>
      <x v="5"/>
      <x v="1"/>
      <x v="6"/>
    </i>
    <i r="1">
      <x v="47"/>
      <x/>
      <x v="5"/>
      <x/>
      <x v="3"/>
    </i>
    <i r="1">
      <x v="49"/>
      <x v="16"/>
      <x v="6"/>
      <x/>
      <x v="6"/>
    </i>
    <i r="1">
      <x v="60"/>
      <x v="16"/>
      <x v="7"/>
      <x/>
      <x v="6"/>
    </i>
    <i r="1">
      <x v="61"/>
      <x v="9"/>
      <x v="7"/>
      <x/>
      <x v="15"/>
    </i>
    <i r="1">
      <x v="62"/>
      <x v="9"/>
      <x v="7"/>
      <x/>
      <x v="15"/>
    </i>
    <i r="1">
      <x v="68"/>
      <x v="9"/>
      <x v="7"/>
      <x/>
      <x v="15"/>
    </i>
    <i r="1">
      <x v="71"/>
      <x v="9"/>
      <x v="7"/>
      <x/>
      <x v="15"/>
    </i>
    <i>
      <x v="14"/>
    </i>
    <i r="1">
      <x/>
      <x v="16"/>
      <x v="1"/>
      <x/>
      <x v="6"/>
    </i>
    <i r="1">
      <x v="4"/>
      <x v="7"/>
      <x v="1"/>
      <x/>
      <x v="9"/>
    </i>
    <i r="1">
      <x v="9"/>
      <x v="13"/>
      <x v="1"/>
      <x/>
      <x v="11"/>
    </i>
    <i r="1">
      <x v="10"/>
      <x v="9"/>
      <x v="2"/>
      <x/>
      <x v="15"/>
    </i>
    <i r="1">
      <x v="19"/>
      <x v="7"/>
      <x v="2"/>
      <x/>
      <x v="8"/>
    </i>
    <i r="1">
      <x v="30"/>
      <x v="9"/>
      <x v="3"/>
      <x/>
      <x v="15"/>
    </i>
    <i r="1">
      <x v="41"/>
      <x v="7"/>
      <x v="5"/>
      <x/>
      <x v="8"/>
    </i>
    <i r="1">
      <x v="50"/>
      <x v="13"/>
      <x v="6"/>
      <x/>
      <x v="11"/>
    </i>
    <i>
      <x v="15"/>
    </i>
    <i r="1">
      <x v="1"/>
      <x v="6"/>
      <x v="1"/>
      <x/>
      <x v="1"/>
    </i>
    <i r="1">
      <x v="6"/>
      <x v="12"/>
      <x v="1"/>
      <x/>
      <x v="5"/>
    </i>
    <i r="1">
      <x v="9"/>
      <x v="13"/>
      <x v="1"/>
      <x/>
      <x v="11"/>
    </i>
    <i r="1">
      <x v="10"/>
      <x v="9"/>
      <x v="2"/>
      <x/>
      <x v="15"/>
    </i>
    <i r="1">
      <x v="11"/>
      <x v="9"/>
      <x v="2"/>
      <x/>
      <x v="15"/>
    </i>
    <i r="1">
      <x v="12"/>
      <x v="9"/>
      <x v="2"/>
      <x/>
      <x v="15"/>
    </i>
    <i r="1">
      <x v="15"/>
      <x v="16"/>
      <x v="2"/>
      <x/>
      <x v="7"/>
    </i>
    <i r="1">
      <x v="17"/>
      <x v="13"/>
      <x v="2"/>
      <x/>
      <x v="11"/>
    </i>
    <i r="1">
      <x v="20"/>
      <x v="7"/>
      <x v="3"/>
      <x/>
      <x v="9"/>
    </i>
    <i r="1">
      <x v="31"/>
      <x v="12"/>
      <x v="3"/>
      <x/>
      <x v="5"/>
    </i>
    <i r="1">
      <x v="32"/>
      <x v="13"/>
      <x v="3"/>
      <x/>
      <x v="11"/>
    </i>
    <i r="1">
      <x v="33"/>
      <x v="16"/>
      <x v="4"/>
      <x v="1"/>
      <x v="6"/>
    </i>
    <i r="1">
      <x v="34"/>
      <x v="2"/>
      <x v="4"/>
      <x/>
      <x v="2"/>
    </i>
    <i r="1">
      <x v="35"/>
      <x v="7"/>
      <x v="4"/>
      <x/>
      <x v="8"/>
    </i>
    <i r="1">
      <x v="41"/>
      <x v="7"/>
      <x v="5"/>
      <x/>
      <x v="8"/>
    </i>
    <i r="1">
      <x v="42"/>
      <x v="13"/>
      <x v="5"/>
      <x/>
      <x v="11"/>
    </i>
    <i r="1">
      <x v="43"/>
      <x v="16"/>
      <x v="5"/>
      <x v="1"/>
      <x v="6"/>
    </i>
    <i r="1">
      <x v="45"/>
      <x v="2"/>
      <x v="5"/>
      <x v="2"/>
      <x v="2"/>
    </i>
    <i r="1">
      <x v="51"/>
      <x v="11"/>
      <x v="6"/>
      <x/>
      <x v="13"/>
    </i>
    <i>
      <x v="16"/>
    </i>
    <i r="1">
      <x v="1"/>
      <x v="6"/>
      <x v="1"/>
      <x/>
      <x v="1"/>
    </i>
    <i r="1">
      <x v="6"/>
      <x v="12"/>
      <x v="1"/>
      <x/>
      <x v="5"/>
    </i>
    <i r="1">
      <x v="12"/>
      <x v="9"/>
      <x v="2"/>
      <x/>
      <x v="15"/>
    </i>
    <i r="1">
      <x v="21"/>
      <x v="16"/>
      <x v="3"/>
      <x/>
      <x v="7"/>
    </i>
    <i r="1">
      <x v="32"/>
      <x v="13"/>
      <x v="3"/>
      <x/>
      <x v="11"/>
    </i>
    <i r="1">
      <x v="41"/>
      <x v="7"/>
      <x v="5"/>
      <x/>
      <x v="8"/>
    </i>
    <i r="1">
      <x v="43"/>
      <x v="16"/>
      <x v="5"/>
      <x v="1"/>
      <x v="6"/>
    </i>
    <i r="1">
      <x v="52"/>
      <x v="13"/>
      <x v="6"/>
      <x/>
      <x v="11"/>
    </i>
    <i>
      <x v="17"/>
    </i>
    <i r="1">
      <x v="1"/>
      <x v="6"/>
      <x v="1"/>
      <x/>
      <x v="1"/>
    </i>
    <i r="1">
      <x v="6"/>
      <x v="12"/>
      <x v="1"/>
      <x/>
      <x v="5"/>
    </i>
    <i r="1">
      <x v="12"/>
      <x v="9"/>
      <x v="2"/>
      <x/>
      <x v="15"/>
    </i>
    <i r="1">
      <x v="13"/>
      <x v="9"/>
      <x v="2"/>
      <x/>
      <x v="15"/>
    </i>
    <i r="1">
      <x v="22"/>
      <x v="16"/>
      <x v="3"/>
      <x/>
      <x v="7"/>
    </i>
    <i r="1">
      <x v="31"/>
      <x v="12"/>
      <x v="3"/>
      <x/>
      <x v="5"/>
    </i>
    <i r="1">
      <x v="33"/>
      <x v="16"/>
      <x v="4"/>
      <x v="1"/>
      <x v="6"/>
    </i>
    <i r="1">
      <x v="44"/>
      <x v="10"/>
      <x v="5"/>
      <x/>
      <x v="14"/>
    </i>
    <i r="1">
      <x v="53"/>
      <x v="7"/>
      <x v="6"/>
      <x/>
      <x v="8"/>
    </i>
    <i r="1">
      <x v="72"/>
      <x v="16"/>
      <x v="7"/>
      <x v="1"/>
      <x v="6"/>
    </i>
    <i>
      <x v="18"/>
    </i>
    <i r="1">
      <x v="3"/>
      <x v="10"/>
      <x v="1"/>
      <x/>
      <x v="14"/>
    </i>
    <i r="1">
      <x v="14"/>
      <x v="11"/>
      <x v="2"/>
      <x v="1"/>
      <x v="13"/>
    </i>
    <i r="1">
      <x v="15"/>
      <x v="16"/>
      <x v="2"/>
      <x/>
      <x v="7"/>
    </i>
    <i r="1">
      <x v="23"/>
      <x v="16"/>
      <x v="3"/>
      <x/>
      <x v="7"/>
    </i>
    <i r="1">
      <x v="32"/>
      <x v="13"/>
      <x v="3"/>
      <x/>
      <x v="11"/>
    </i>
    <i r="1">
      <x v="34"/>
      <x v="2"/>
      <x v="4"/>
      <x/>
      <x v="2"/>
    </i>
    <i r="1">
      <x v="45"/>
      <x v="2"/>
      <x v="5"/>
      <x v="2"/>
      <x v="2"/>
    </i>
    <i r="1">
      <x v="54"/>
      <x v="16"/>
      <x v="6"/>
      <x/>
      <x v="6"/>
    </i>
    <i r="1">
      <x v="69"/>
      <x v="9"/>
      <x v="7"/>
      <x/>
      <x v="15"/>
    </i>
    <i r="1">
      <x v="73"/>
      <x v="14"/>
      <x v="7"/>
      <x/>
      <x v="4"/>
    </i>
    <i>
      <x v="19"/>
    </i>
    <i r="1">
      <x v="3"/>
      <x v="10"/>
      <x v="1"/>
      <x/>
      <x v="14"/>
    </i>
    <i r="1">
      <x v="9"/>
      <x v="13"/>
      <x v="1"/>
      <x/>
      <x v="11"/>
    </i>
    <i r="1">
      <x v="15"/>
      <x v="16"/>
      <x v="2"/>
      <x/>
      <x v="7"/>
    </i>
    <i r="1">
      <x v="24"/>
      <x v="5"/>
      <x v="3"/>
      <x/>
      <x v="12"/>
    </i>
    <i r="1">
      <x v="33"/>
      <x v="16"/>
      <x v="4"/>
      <x v="1"/>
      <x v="6"/>
    </i>
    <i r="1">
      <x v="35"/>
      <x v="7"/>
      <x v="4"/>
      <x/>
      <x v="8"/>
    </i>
    <i r="1">
      <x v="46"/>
      <x v="16"/>
      <x v="5"/>
      <x/>
      <x v="6"/>
    </i>
    <i r="1">
      <x v="55"/>
      <x v="12"/>
      <x v="6"/>
      <x/>
      <x v="5"/>
    </i>
    <i r="1">
      <x v="74"/>
      <x v="9"/>
      <x v="7"/>
      <x/>
      <x v="1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9" hier="-1"/>
  </pageFields>
  <dataFields count="3">
    <dataField name="القيمة" fld="5" baseField="3" baseItem="1"/>
    <dataField name="عدد المعدات" fld="7" baseField="3" baseItem="1"/>
    <dataField name="التوزيع" fld="8" baseField="7" baseItem="3"/>
  </dataFields>
  <pivotTableStyleInfo name="PivotStyleMedium1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10" cacheId="1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>
  <location ref="K8:O123" firstHeaderRow="0" firstDataRow="1" firstDataCol="3" rowPageCount="1" colPageCount="1"/>
  <pivotFields count="10">
    <pivotField name="م" compact="0" outline="0" showAll="0" defaultSubtotal="0"/>
    <pivotField name="التاريخ" compact="0" outline="0" showAll="0" defaultSubtotal="0"/>
    <pivotField name="الصنف" axis="axisRow" compact="0" outline="0" showAll="0">
      <items count="19">
        <item x="14"/>
        <item x="1"/>
        <item x="12"/>
        <item x="11"/>
        <item x="13"/>
        <item x="10"/>
        <item x="3"/>
        <item x="4"/>
        <item x="15"/>
        <item x="6"/>
        <item x="5"/>
        <item x="8"/>
        <item x="7"/>
        <item x="9"/>
        <item x="16"/>
        <item x="17"/>
        <item x="2"/>
        <item x="0"/>
        <item t="default"/>
      </items>
    </pivotField>
    <pivotField name="العدد" compact="0" outline="0" showAll="0" defaultSubtotal="0"/>
    <pivotField name="السعر" compact="0" outline="0" showAll="0" defaultSubtotal="0"/>
    <pivotField name="القيمة" axis="axisRow" compact="0" outline="0" showAll="0" defaultSubtotal="0">
      <items count="25">
        <item x="21"/>
        <item x="3"/>
        <item x="16"/>
        <item x="24"/>
        <item x="19"/>
        <item x="20"/>
        <item x="23"/>
        <item x="7"/>
        <item x="2"/>
        <item x="12"/>
        <item x="14"/>
        <item x="17"/>
        <item x="8"/>
        <item x="15"/>
        <item x="4"/>
        <item x="22"/>
        <item x="10"/>
        <item x="13"/>
        <item x="9"/>
        <item x="5"/>
        <item x="6"/>
        <item x="18"/>
        <item x="11"/>
        <item x="1"/>
        <item x="0"/>
      </items>
    </pivotField>
    <pivotField name="المعدات" axis="axisRow" compact="0" outline="0" showAll="0" defaultSubtotal="0">
      <items count="25">
        <item x="4"/>
        <item x="11"/>
        <item x="12"/>
        <item x="13"/>
        <item x="14"/>
        <item x="15"/>
        <item x="16"/>
        <item x="17"/>
        <item x="18"/>
        <item x="19"/>
        <item x="20"/>
        <item x="3"/>
        <item x="21"/>
        <item x="5"/>
        <item x="2"/>
        <item x="6"/>
        <item x="7"/>
        <item x="8"/>
        <item x="9"/>
        <item x="10"/>
        <item x="1"/>
        <item x="22"/>
        <item x="23"/>
        <item x="24"/>
        <item x="0"/>
      </items>
    </pivotField>
    <pivotField name="عدد المعدات" dataField="1" compact="0" outline="0" showAll="0" defaultSubtotal="0"/>
    <pivotField dataField="1" compact="0" outline="0" showAll="0" defaultSubtotal="0"/>
    <pivotField name="تصفية" axis="axisPage" compact="0" outline="0" multipleItemSelectionAllowed="1" showAll="0" defaultSubtotal="0">
      <items count="6">
        <item x="2"/>
        <item h="1" x="0"/>
        <item h="1" x="1"/>
        <item h="1" x="3"/>
        <item h="1" x="4"/>
        <item h="1" x="5"/>
      </items>
    </pivotField>
  </pivotFields>
  <rowFields count="3">
    <field x="2"/>
    <field x="5"/>
    <field x="6"/>
  </rowFields>
  <rowItems count="115">
    <i>
      <x/>
      <x v="5"/>
      <x/>
    </i>
    <i r="2">
      <x v="13"/>
    </i>
    <i t="default">
      <x/>
    </i>
    <i>
      <x v="2"/>
      <x v="2"/>
      <x v="1"/>
    </i>
    <i r="2">
      <x v="13"/>
    </i>
    <i r="2">
      <x v="15"/>
    </i>
    <i r="2">
      <x v="18"/>
    </i>
    <i r="1">
      <x v="4"/>
      <x/>
    </i>
    <i r="2">
      <x v="15"/>
    </i>
    <i r="2">
      <x v="18"/>
    </i>
    <i t="default">
      <x v="2"/>
    </i>
    <i>
      <x v="3"/>
      <x v="10"/>
      <x v="1"/>
    </i>
    <i t="default">
      <x v="3"/>
    </i>
    <i>
      <x v="4"/>
      <x v="15"/>
      <x v="2"/>
    </i>
    <i r="1">
      <x v="21"/>
      <x v="13"/>
    </i>
    <i t="default">
      <x v="4"/>
    </i>
    <i>
      <x v="5"/>
      <x v="17"/>
      <x v="19"/>
    </i>
    <i t="default">
      <x v="5"/>
    </i>
    <i>
      <x v="6"/>
      <x v="1"/>
      <x v="11"/>
    </i>
    <i r="2">
      <x v="15"/>
    </i>
    <i r="2">
      <x v="16"/>
    </i>
    <i r="2">
      <x v="17"/>
    </i>
    <i t="default">
      <x v="6"/>
    </i>
    <i>
      <x v="7"/>
      <x v="12"/>
      <x/>
    </i>
    <i r="2">
      <x v="2"/>
    </i>
    <i r="2">
      <x v="11"/>
    </i>
    <i r="2">
      <x v="13"/>
    </i>
    <i r="2">
      <x v="14"/>
    </i>
    <i r="2">
      <x v="15"/>
    </i>
    <i r="2">
      <x v="16"/>
    </i>
    <i r="2">
      <x v="17"/>
    </i>
    <i r="2">
      <x v="19"/>
    </i>
    <i r="1">
      <x v="14"/>
      <x/>
    </i>
    <i r="2">
      <x v="13"/>
    </i>
    <i r="2">
      <x v="14"/>
    </i>
    <i r="2">
      <x v="15"/>
    </i>
    <i t="default">
      <x v="7"/>
    </i>
    <i>
      <x v="8"/>
      <x/>
      <x v="11"/>
    </i>
    <i t="default">
      <x v="8"/>
    </i>
    <i>
      <x v="9"/>
      <x v="20"/>
      <x/>
    </i>
    <i r="2">
      <x v="1"/>
    </i>
    <i r="2">
      <x v="2"/>
    </i>
    <i r="2">
      <x v="3"/>
    </i>
    <i r="2">
      <x v="4"/>
    </i>
    <i r="2">
      <x v="6"/>
    </i>
    <i r="2">
      <x v="7"/>
    </i>
    <i r="2">
      <x v="8"/>
    </i>
    <i r="2">
      <x v="9"/>
    </i>
    <i r="2">
      <x v="10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t="default">
      <x v="9"/>
    </i>
    <i>
      <x v="10"/>
      <x v="19"/>
      <x v="1"/>
    </i>
    <i r="2">
      <x v="3"/>
    </i>
    <i r="2">
      <x v="13"/>
    </i>
    <i r="2">
      <x v="17"/>
    </i>
    <i r="2">
      <x v="18"/>
    </i>
    <i r="2">
      <x v="19"/>
    </i>
    <i t="default">
      <x v="10"/>
    </i>
    <i>
      <x v="11"/>
      <x v="18"/>
      <x v="1"/>
    </i>
    <i r="2">
      <x v="2"/>
    </i>
    <i r="2">
      <x v="11"/>
    </i>
    <i r="2">
      <x v="12"/>
    </i>
    <i r="2">
      <x v="15"/>
    </i>
    <i r="1">
      <x v="22"/>
      <x v="18"/>
    </i>
    <i t="default">
      <x v="11"/>
    </i>
    <i>
      <x v="12"/>
      <x v="7"/>
      <x/>
    </i>
    <i r="2">
      <x v="11"/>
    </i>
    <i r="2">
      <x v="13"/>
    </i>
    <i r="2">
      <x v="15"/>
    </i>
    <i r="2">
      <x v="16"/>
    </i>
    <i r="2">
      <x v="17"/>
    </i>
    <i r="2">
      <x v="19"/>
    </i>
    <i r="1">
      <x v="11"/>
      <x v="11"/>
    </i>
    <i t="default">
      <x v="12"/>
    </i>
    <i>
      <x v="13"/>
      <x v="16"/>
      <x v="1"/>
    </i>
    <i r="2">
      <x v="2"/>
    </i>
    <i r="2">
      <x v="11"/>
    </i>
    <i r="2">
      <x v="13"/>
    </i>
    <i r="2">
      <x v="14"/>
    </i>
    <i r="2">
      <x v="15"/>
    </i>
    <i r="2">
      <x v="16"/>
    </i>
    <i r="2">
      <x v="18"/>
    </i>
    <i r="2">
      <x v="19"/>
    </i>
    <i t="default">
      <x v="13"/>
    </i>
    <i>
      <x v="14"/>
      <x v="6"/>
      <x v="18"/>
    </i>
    <i t="default">
      <x v="14"/>
    </i>
    <i>
      <x v="15"/>
      <x v="3"/>
      <x v="4"/>
    </i>
    <i t="default">
      <x v="15"/>
    </i>
    <i>
      <x v="16"/>
      <x v="8"/>
      <x/>
    </i>
    <i r="2">
      <x v="5"/>
    </i>
    <i r="2">
      <x v="11"/>
    </i>
    <i r="2">
      <x v="13"/>
    </i>
    <i r="2">
      <x v="14"/>
    </i>
    <i r="2">
      <x v="18"/>
    </i>
    <i r="2">
      <x v="19"/>
    </i>
    <i r="1">
      <x v="9"/>
      <x v="1"/>
    </i>
    <i r="2">
      <x v="13"/>
    </i>
    <i r="2">
      <x v="15"/>
    </i>
    <i r="2">
      <x v="16"/>
    </i>
    <i r="2">
      <x v="17"/>
    </i>
    <i r="2">
      <x v="18"/>
    </i>
    <i r="2">
      <x v="19"/>
    </i>
    <i r="1">
      <x v="13"/>
      <x v="13"/>
    </i>
    <i r="2">
      <x v="15"/>
    </i>
    <i r="2">
      <x v="16"/>
    </i>
    <i r="2">
      <x v="17"/>
    </i>
    <i r="2">
      <x v="19"/>
    </i>
    <i t="default">
      <x v="16"/>
    </i>
    <i t="grand">
      <x/>
    </i>
  </rowItems>
  <colFields count="1">
    <field x="-2"/>
  </colFields>
  <colItems count="2">
    <i>
      <x/>
    </i>
    <i i="1">
      <x v="1"/>
    </i>
  </colItems>
  <pageFields count="1">
    <pageField fld="9" hier="-1"/>
  </pageFields>
  <dataFields count="2">
    <dataField name="التوزيع" fld="8" baseField="8" baseItem="5"/>
    <dataField name="عدد من عدد المعدات" fld="7" subtotal="count" baseField="0" baseItem="0"/>
  </dataFields>
  <pivotTableStyleInfo name="PivotStyleMedium1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7" cacheId="1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compact="0" compactData="0" multipleFieldFilters="0">
  <location ref="B8:G156" firstHeaderRow="1" firstDataRow="1" firstDataCol="5" rowPageCount="1" colPageCount="1"/>
  <pivotFields count="10">
    <pivotField name="م" axis="axisRow" compact="0" outline="0" showAll="0" defaultSubtotal="0">
      <items count="81"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9"/>
        <item x="80"/>
        <item x="72"/>
        <item x="73"/>
        <item x="74"/>
        <item x="75"/>
        <item x="76"/>
        <item x="77"/>
        <item x="78"/>
        <item x="1"/>
        <item x="0"/>
      </items>
    </pivotField>
    <pivotField name="التاريخ" compact="0" outline="0" showAll="0" defaultSubtotal="0"/>
    <pivotField name="الصنف" axis="axisRow" compact="0" outline="0" showAll="0">
      <items count="19">
        <item x="14"/>
        <item x="1"/>
        <item x="12"/>
        <item x="11"/>
        <item x="13"/>
        <item x="10"/>
        <item x="3"/>
        <item x="4"/>
        <item x="15"/>
        <item x="6"/>
        <item x="5"/>
        <item x="8"/>
        <item x="7"/>
        <item x="9"/>
        <item x="16"/>
        <item x="17"/>
        <item x="2"/>
        <item x="0"/>
        <item t="default"/>
      </items>
    </pivotField>
    <pivotField name="العدد" compact="0" outline="0" showAll="0" defaultSubtotal="0"/>
    <pivotField name="السعر" compact="0" outline="0" showAll="0" defaultSubtotal="0"/>
    <pivotField name="القيمة" axis="axisRow" compact="0" outline="0" showAll="0" defaultSubtotal="0">
      <items count="25">
        <item x="21"/>
        <item x="3"/>
        <item x="16"/>
        <item x="24"/>
        <item x="19"/>
        <item x="20"/>
        <item x="23"/>
        <item x="7"/>
        <item x="2"/>
        <item x="12"/>
        <item x="14"/>
        <item x="17"/>
        <item x="8"/>
        <item x="15"/>
        <item x="4"/>
        <item x="22"/>
        <item x="10"/>
        <item x="13"/>
        <item x="9"/>
        <item x="5"/>
        <item x="6"/>
        <item x="18"/>
        <item x="11"/>
        <item x="1"/>
        <item x="0"/>
      </items>
    </pivotField>
    <pivotField name="المعدات" axis="axisRow" compact="0" outline="0" showAll="0" defaultSubtotal="0">
      <items count="25">
        <item x="4"/>
        <item x="11"/>
        <item x="12"/>
        <item x="13"/>
        <item x="14"/>
        <item x="15"/>
        <item x="16"/>
        <item x="17"/>
        <item x="18"/>
        <item x="19"/>
        <item x="20"/>
        <item x="3"/>
        <item x="21"/>
        <item x="5"/>
        <item x="2"/>
        <item x="6"/>
        <item x="7"/>
        <item x="8"/>
        <item x="9"/>
        <item x="10"/>
        <item x="1"/>
        <item x="22"/>
        <item x="23"/>
        <item x="24"/>
        <item x="0"/>
      </items>
    </pivotField>
    <pivotField name="عدد المعدات" axis="axisRow" compact="0" outline="0" showAll="0" defaultSubtotal="0">
      <items count="6">
        <item x="2"/>
        <item x="4"/>
        <item x="5"/>
        <item x="3"/>
        <item x="1"/>
        <item x="0"/>
      </items>
    </pivotField>
    <pivotField dataField="1" compact="0" outline="0" showAll="0" defaultSubtotal="0"/>
    <pivotField name="تصفية" axis="axisPage" compact="0" outline="0" multipleItemSelectionAllowed="1" showAll="0" defaultSubtotal="0">
      <items count="6">
        <item x="2"/>
        <item h="1" x="0"/>
        <item h="1" x="1"/>
        <item h="1" x="3"/>
        <item h="1" x="4"/>
        <item h="1" x="5"/>
      </items>
    </pivotField>
  </pivotFields>
  <rowFields count="5">
    <field x="2"/>
    <field x="7"/>
    <field x="0"/>
    <field x="5"/>
    <field x="6"/>
  </rowFields>
  <rowItems count="148">
    <i>
      <x/>
      <x v="2"/>
      <x v="47"/>
      <x v="5"/>
      <x/>
    </i>
    <i r="4">
      <x v="13"/>
    </i>
    <i t="default">
      <x/>
    </i>
    <i>
      <x v="2"/>
      <x v="3"/>
      <x v="34"/>
      <x v="2"/>
      <x v="1"/>
    </i>
    <i r="4">
      <x v="13"/>
    </i>
    <i r="4">
      <x v="15"/>
    </i>
    <i r="4">
      <x v="18"/>
    </i>
    <i r="2">
      <x v="45"/>
      <x v="4"/>
      <x/>
    </i>
    <i r="4">
      <x v="15"/>
    </i>
    <i r="4">
      <x v="18"/>
    </i>
    <i t="default">
      <x v="2"/>
    </i>
    <i>
      <x v="3"/>
      <x/>
      <x v="25"/>
      <x v="10"/>
      <x v="1"/>
    </i>
    <i t="default">
      <x v="3"/>
    </i>
    <i>
      <x v="4"/>
      <x/>
      <x v="40"/>
      <x v="21"/>
      <x v="13"/>
    </i>
    <i r="2">
      <x v="57"/>
      <x v="15"/>
      <x v="2"/>
    </i>
    <i t="default">
      <x v="4"/>
    </i>
    <i>
      <x v="5"/>
      <x/>
      <x v="24"/>
      <x v="17"/>
      <x v="19"/>
    </i>
    <i t="default">
      <x v="5"/>
    </i>
    <i>
      <x v="6"/>
      <x v="3"/>
      <x v="1"/>
      <x v="1"/>
      <x v="11"/>
    </i>
    <i r="4">
      <x v="15"/>
    </i>
    <i r="4">
      <x v="16"/>
    </i>
    <i r="4">
      <x v="17"/>
    </i>
    <i t="default">
      <x v="6"/>
    </i>
    <i>
      <x v="7"/>
      <x/>
      <x v="2"/>
      <x v="14"/>
      <x/>
    </i>
    <i r="2">
      <x v="4"/>
      <x v="14"/>
      <x v="14"/>
    </i>
    <i r="2">
      <x v="7"/>
      <x v="12"/>
      <x/>
    </i>
    <i r="2">
      <x v="19"/>
      <x v="12"/>
      <x v="14"/>
    </i>
    <i r="2">
      <x v="20"/>
      <x v="14"/>
      <x v="15"/>
    </i>
    <i r="2">
      <x v="27"/>
      <x v="14"/>
      <x/>
    </i>
    <i r="2">
      <x v="29"/>
      <x v="14"/>
      <x v="13"/>
    </i>
    <i r="2">
      <x v="37"/>
      <x v="12"/>
      <x v="2"/>
    </i>
    <i r="2">
      <x v="53"/>
      <x v="12"/>
      <x v="17"/>
    </i>
    <i r="2">
      <x v="67"/>
      <x v="12"/>
      <x v="11"/>
    </i>
    <i r="1">
      <x v="3"/>
      <x v="35"/>
      <x v="12"/>
      <x v="2"/>
    </i>
    <i r="4">
      <x v="13"/>
    </i>
    <i r="4">
      <x v="15"/>
    </i>
    <i r="4">
      <x v="19"/>
    </i>
    <i r="2">
      <x v="41"/>
      <x v="12"/>
      <x v="13"/>
    </i>
    <i r="4">
      <x v="14"/>
    </i>
    <i r="4">
      <x v="15"/>
    </i>
    <i r="4">
      <x v="16"/>
    </i>
    <i t="default">
      <x v="7"/>
    </i>
    <i>
      <x v="8"/>
      <x/>
      <x v="48"/>
      <x/>
      <x v="11"/>
    </i>
    <i t="default">
      <x v="8"/>
    </i>
    <i>
      <x v="9"/>
      <x/>
      <x v="5"/>
      <x v="20"/>
      <x v="13"/>
    </i>
    <i r="2">
      <x v="11"/>
      <x v="20"/>
      <x v="15"/>
    </i>
    <i r="2">
      <x v="13"/>
      <x v="20"/>
      <x v="17"/>
    </i>
    <i r="2">
      <x v="18"/>
      <x v="20"/>
      <x/>
    </i>
    <i r="2">
      <x v="30"/>
      <x v="20"/>
      <x v="14"/>
    </i>
    <i r="2">
      <x v="36"/>
      <x v="20"/>
      <x v="1"/>
    </i>
    <i r="2">
      <x v="58"/>
      <x v="20"/>
      <x v="3"/>
    </i>
    <i r="2">
      <x v="59"/>
      <x v="20"/>
      <x v="4"/>
    </i>
    <i r="2">
      <x v="63"/>
      <x v="20"/>
      <x v="8"/>
    </i>
    <i r="2">
      <x v="64"/>
      <x v="20"/>
      <x v="9"/>
    </i>
    <i r="2">
      <x v="65"/>
      <x v="20"/>
      <x v="10"/>
    </i>
    <i r="2">
      <x v="68"/>
      <x v="20"/>
      <x v="13"/>
    </i>
    <i r="2">
      <x v="69"/>
      <x v="20"/>
      <x v="18"/>
    </i>
    <i r="2">
      <x v="70"/>
      <x v="20"/>
      <x/>
    </i>
    <i r="2">
      <x v="71"/>
      <x v="20"/>
      <x v="13"/>
    </i>
    <i r="2">
      <x v="74"/>
      <x v="20"/>
      <x v="19"/>
    </i>
    <i r="1">
      <x v="1"/>
      <x v="61"/>
      <x v="20"/>
      <x v="6"/>
    </i>
    <i r="4">
      <x v="13"/>
    </i>
    <i r="2">
      <x v="62"/>
      <x v="20"/>
      <x v="7"/>
    </i>
    <i r="4">
      <x v="13"/>
    </i>
    <i r="1">
      <x v="3"/>
      <x v="10"/>
      <x v="20"/>
      <x v="2"/>
    </i>
    <i r="4">
      <x v="13"/>
    </i>
    <i r="4">
      <x v="14"/>
    </i>
    <i r="4">
      <x v="15"/>
    </i>
    <i r="2">
      <x v="12"/>
      <x v="20"/>
      <x v="13"/>
    </i>
    <i r="4">
      <x v="15"/>
    </i>
    <i r="4">
      <x v="16"/>
    </i>
    <i r="4">
      <x v="17"/>
    </i>
    <i t="default">
      <x v="9"/>
    </i>
    <i>
      <x v="10"/>
      <x/>
      <x v="44"/>
      <x v="19"/>
      <x v="17"/>
    </i>
    <i r="2">
      <x v="77"/>
      <x v="19"/>
      <x v="3"/>
    </i>
    <i r="1">
      <x v="3"/>
      <x v="3"/>
      <x v="19"/>
      <x v="1"/>
    </i>
    <i r="4">
      <x v="13"/>
    </i>
    <i r="4">
      <x v="18"/>
    </i>
    <i r="4">
      <x v="19"/>
    </i>
    <i t="default">
      <x v="10"/>
    </i>
    <i>
      <x v="11"/>
      <x/>
      <x v="8"/>
      <x v="18"/>
      <x v="11"/>
    </i>
    <i r="2">
      <x v="14"/>
      <x v="22"/>
      <x v="18"/>
    </i>
    <i r="2">
      <x v="51"/>
      <x v="18"/>
      <x v="15"/>
    </i>
    <i r="2">
      <x v="56"/>
      <x v="18"/>
      <x v="1"/>
    </i>
    <i r="2">
      <x v="66"/>
      <x v="18"/>
      <x v="12"/>
    </i>
    <i r="2">
      <x v="76"/>
      <x v="18"/>
      <x v="2"/>
    </i>
    <i t="default">
      <x v="11"/>
    </i>
    <i>
      <x v="12"/>
      <x/>
      <x v="38"/>
      <x v="7"/>
      <x/>
    </i>
    <i r="2">
      <x v="39"/>
      <x v="11"/>
      <x v="11"/>
    </i>
    <i r="2">
      <x v="55"/>
      <x v="7"/>
      <x v="19"/>
    </i>
    <i r="1">
      <x v="3"/>
      <x v="6"/>
      <x v="7"/>
      <x v="11"/>
    </i>
    <i r="4">
      <x v="15"/>
    </i>
    <i r="4">
      <x v="16"/>
    </i>
    <i r="4">
      <x v="17"/>
    </i>
    <i r="2">
      <x v="31"/>
      <x v="7"/>
      <x v="13"/>
    </i>
    <i r="4">
      <x v="15"/>
    </i>
    <i r="4">
      <x v="17"/>
    </i>
    <i t="default">
      <x v="12"/>
    </i>
    <i>
      <x v="13"/>
      <x/>
      <x v="26"/>
      <x v="16"/>
      <x v="2"/>
    </i>
    <i r="2">
      <x v="28"/>
      <x v="16"/>
      <x v="11"/>
    </i>
    <i r="2">
      <x v="50"/>
      <x v="16"/>
      <x v="14"/>
    </i>
    <i r="2">
      <x v="52"/>
      <x v="16"/>
      <x v="16"/>
    </i>
    <i r="2">
      <x v="75"/>
      <x v="16"/>
      <x v="1"/>
    </i>
    <i r="1">
      <x v="1"/>
      <x v="42"/>
      <x v="16"/>
      <x v="13"/>
    </i>
    <i r="4">
      <x v="15"/>
    </i>
    <i r="1">
      <x v="3"/>
      <x v="9"/>
      <x v="16"/>
      <x v="13"/>
    </i>
    <i r="4">
      <x v="14"/>
    </i>
    <i r="4">
      <x v="15"/>
    </i>
    <i r="4">
      <x v="19"/>
    </i>
    <i r="2">
      <x v="17"/>
      <x v="16"/>
      <x v="1"/>
    </i>
    <i r="4">
      <x v="2"/>
    </i>
    <i r="4">
      <x v="13"/>
    </i>
    <i r="4">
      <x v="15"/>
    </i>
    <i r="2">
      <x v="32"/>
      <x v="16"/>
      <x v="13"/>
    </i>
    <i r="4">
      <x v="15"/>
    </i>
    <i r="4">
      <x v="16"/>
    </i>
    <i r="4">
      <x v="18"/>
    </i>
    <i t="default">
      <x v="13"/>
    </i>
    <i>
      <x v="14"/>
      <x/>
      <x v="73"/>
      <x v="6"/>
      <x v="18"/>
    </i>
    <i t="default">
      <x v="14"/>
    </i>
    <i>
      <x v="15"/>
      <x/>
      <x v="78"/>
      <x v="3"/>
      <x v="4"/>
    </i>
    <i t="default">
      <x v="15"/>
    </i>
    <i>
      <x v="16"/>
      <x/>
      <x/>
      <x v="8"/>
      <x v="14"/>
    </i>
    <i r="2">
      <x v="16"/>
      <x v="9"/>
      <x v="1"/>
    </i>
    <i r="2">
      <x v="21"/>
      <x v="9"/>
      <x v="16"/>
    </i>
    <i r="2">
      <x v="22"/>
      <x v="9"/>
      <x v="17"/>
    </i>
    <i r="2">
      <x v="23"/>
      <x v="9"/>
      <x v="18"/>
    </i>
    <i r="2">
      <x v="49"/>
      <x v="8"/>
      <x v="13"/>
    </i>
    <i r="2">
      <x v="54"/>
      <x v="8"/>
      <x v="18"/>
    </i>
    <i r="2">
      <x v="72"/>
      <x v="13"/>
      <x v="17"/>
    </i>
    <i r="1">
      <x v="1"/>
      <x v="60"/>
      <x v="8"/>
      <x v="5"/>
    </i>
    <i r="4">
      <x v="13"/>
    </i>
    <i r="1">
      <x v="2"/>
      <x v="43"/>
      <x v="13"/>
      <x v="13"/>
    </i>
    <i r="4">
      <x v="15"/>
    </i>
    <i r="4">
      <x v="16"/>
    </i>
    <i r="2">
      <x v="46"/>
      <x v="8"/>
      <x/>
    </i>
    <i r="4">
      <x v="11"/>
    </i>
    <i r="4">
      <x v="19"/>
    </i>
    <i r="1">
      <x v="3"/>
      <x v="15"/>
      <x v="9"/>
      <x v="13"/>
    </i>
    <i r="4">
      <x v="15"/>
    </i>
    <i r="4">
      <x v="18"/>
    </i>
    <i r="4">
      <x v="19"/>
    </i>
    <i r="2">
      <x v="33"/>
      <x v="13"/>
      <x v="13"/>
    </i>
    <i r="4">
      <x v="15"/>
    </i>
    <i r="4">
      <x v="17"/>
    </i>
    <i r="4">
      <x v="19"/>
    </i>
    <i t="default">
      <x v="16"/>
    </i>
    <i t="grand">
      <x/>
    </i>
  </rowItems>
  <colItems count="1">
    <i/>
  </colItems>
  <pageFields count="1">
    <pageField fld="9" hier="-1"/>
  </pageFields>
  <dataFields count="1">
    <dataField name="التوزيع" fld="8" baseField="8" baseItem="5"/>
  </dataFields>
  <pivotTableStyleInfo name="PivotStyleMedium12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PivotTable7" cacheId="1" applyNumberFormats="0" applyBorderFormats="0" applyFontFormats="0" applyPatternFormats="0" applyAlignmentFormats="0" applyWidthHeightFormats="1" dataCaption="القيم" updatedVersion="4" minRefreshableVersion="3" showDrill="0" useAutoFormatting="1" itemPrintTitles="1" mergeItem="1" createdVersion="4" indent="0" showHeaders="0" compact="0" compactData="0" multipleFieldFilters="0">
  <location ref="B8:S30" firstHeaderRow="1" firstDataRow="2" firstDataCol="1" rowPageCount="1" colPageCount="1"/>
  <pivotFields count="10">
    <pivotField name="م" compact="0" outline="0" showAll="0" defaultSubtotal="0"/>
    <pivotField name="التاريخ" compact="0" outline="0" showAll="0" defaultSubtotal="0"/>
    <pivotField name="الصنف" axis="axisCol" compact="0" outline="0" showAll="0">
      <items count="19">
        <item x="14"/>
        <item x="1"/>
        <item x="12"/>
        <item x="11"/>
        <item x="13"/>
        <item x="10"/>
        <item x="3"/>
        <item x="4"/>
        <item x="15"/>
        <item x="6"/>
        <item x="5"/>
        <item x="8"/>
        <item x="7"/>
        <item x="9"/>
        <item x="16"/>
        <item x="17"/>
        <item x="2"/>
        <item x="0"/>
        <item t="default"/>
      </items>
    </pivotField>
    <pivotField name="العدد" compact="0" outline="0" showAll="0" defaultSubtotal="0"/>
    <pivotField name="السعر" compact="0" outline="0" showAll="0" defaultSubtotal="0"/>
    <pivotField name="القيمة" compact="0" outline="0" showAll="0" defaultSubtotal="0"/>
    <pivotField name="المعدات" axis="axisRow" compact="0" outline="0" showAll="0" defaultSubtotal="0">
      <items count="25">
        <item x="4"/>
        <item x="11"/>
        <item x="12"/>
        <item x="13"/>
        <item x="14"/>
        <item x="15"/>
        <item x="16"/>
        <item x="17"/>
        <item x="18"/>
        <item x="19"/>
        <item x="20"/>
        <item x="3"/>
        <item x="21"/>
        <item x="5"/>
        <item x="2"/>
        <item x="6"/>
        <item x="7"/>
        <item x="8"/>
        <item x="9"/>
        <item x="10"/>
        <item x="1"/>
        <item x="22"/>
        <item x="23"/>
        <item x="24"/>
        <item x="0"/>
      </items>
    </pivotField>
    <pivotField name="عدد المعدات" compact="0" outline="0" showAll="0" defaultSubtotal="0"/>
    <pivotField dataField="1" compact="0" outline="0" showAll="0" defaultSubtotal="0"/>
    <pivotField name="تصفية" axis="axisPage" compact="0" outline="0" multipleItemSelectionAllowed="1" showAll="0" defaultSubtotal="0">
      <items count="6">
        <item x="2"/>
        <item h="1" x="0"/>
        <item h="1" x="1"/>
        <item h="1" x="3"/>
        <item h="1" x="4"/>
        <item h="1" x="5"/>
      </items>
    </pivotField>
  </pivotFields>
  <rowFields count="1">
    <field x="6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2"/>
  </colFields>
  <colItems count="17">
    <i>
      <x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colItems>
  <pageFields count="1">
    <pageField fld="9" hier="-1"/>
  </pageFields>
  <dataFields count="1">
    <dataField name="التوزيع" fld="8" baseField="8" baseItem="5" numFmtId="3"/>
  </dataFields>
  <formats count="4">
    <format dxfId="3">
      <pivotArea dataOnly="0" labelOnly="1" outline="0" fieldPosition="0">
        <references count="1">
          <reference field="2" count="16">
            <x v="0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</reference>
        </references>
      </pivotArea>
    </format>
    <format dxfId="2">
      <pivotArea dataOnly="0" outline="0" fieldPosition="0">
        <references count="1">
          <reference field="2" count="16">
            <x v="0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</reference>
        </references>
      </pivotArea>
    </format>
    <format dxfId="1">
      <pivotArea dataOnly="0" labelOnly="1" outline="0" fieldPosition="0">
        <references count="1">
          <reference field="2" count="16">
            <x v="0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</reference>
        </references>
      </pivotArea>
    </format>
    <format dxfId="0">
      <pivotArea outline="0" fieldPosition="0">
        <references count="1">
          <reference field="4294967294" count="1">
            <x v="0"/>
          </reference>
        </references>
      </pivotArea>
    </format>
  </formats>
  <pivotTableStyleInfo name="PivotStyleMedium5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القيم" updatedVersion="4" minRefreshableVersion="3" showDrill="0" useAutoFormatting="1" rowGrandTotals="0" colGrandTotals="0" itemPrintTitles="1" createdVersion="4" indent="0" compact="0" compactData="0" multipleFieldFilters="0">
  <location ref="B6:L83" firstHeaderRow="0" firstDataRow="1" firstDataCol="8"/>
  <pivotFields count="13">
    <pivotField axis="axisRow" dataField="1" compact="0" outline="0" showAll="0" measureFilter="1" defaultSubtotal="0">
      <items count="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</items>
    </pivotField>
    <pivotField axis="axisRow" compact="0" numFmtId="164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7">
        <item x="12"/>
        <item x="10"/>
        <item x="9"/>
        <item x="11"/>
        <item x="8"/>
        <item x="1"/>
        <item x="2"/>
        <item x="13"/>
        <item x="4"/>
        <item x="3"/>
        <item x="6"/>
        <item x="5"/>
        <item x="7"/>
        <item x="14"/>
        <item x="15"/>
        <item x="0"/>
        <item x="16"/>
      </items>
    </pivotField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17">
        <item x="14"/>
        <item x="1"/>
        <item x="12"/>
        <item x="11"/>
        <item x="15"/>
        <item x="5"/>
        <item x="0"/>
        <item x="9"/>
        <item x="6"/>
        <item x="2"/>
        <item x="13"/>
        <item x="8"/>
        <item x="10"/>
        <item x="7"/>
        <item x="3"/>
        <item x="4"/>
        <item x="16"/>
      </items>
    </pivotField>
    <pivotField axis="axisRow" compact="0" outline="0" showAll="0" defaultSubtotal="0">
      <items count="25">
        <item x="19"/>
        <item x="1"/>
        <item x="14"/>
        <item x="22"/>
        <item x="17"/>
        <item x="18"/>
        <item x="21"/>
        <item x="5"/>
        <item x="0"/>
        <item x="10"/>
        <item x="12"/>
        <item x="15"/>
        <item x="6"/>
        <item x="13"/>
        <item x="2"/>
        <item x="20"/>
        <item x="8"/>
        <item x="11"/>
        <item x="7"/>
        <item x="3"/>
        <item x="4"/>
        <item x="16"/>
        <item x="9"/>
        <item x="23"/>
        <item x="24"/>
      </items>
    </pivotField>
    <pivotField axis="axisRow" dataField="1" compact="0" outline="0" showAll="0" measureFilter="1" defaultSubtotal="0">
      <items count="21">
        <item x="2"/>
        <item x="9"/>
        <item x="10"/>
        <item x="11"/>
        <item x="12"/>
        <item x="13"/>
        <item x="14"/>
        <item x="15"/>
        <item x="16"/>
        <item x="17"/>
        <item x="18"/>
        <item x="1"/>
        <item x="19"/>
        <item x="3"/>
        <item x="0"/>
        <item x="4"/>
        <item x="5"/>
        <item x="6"/>
        <item x="7"/>
        <item x="8"/>
        <item x="20"/>
      </items>
    </pivotField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5">
        <item x="0"/>
        <item x="2"/>
        <item x="3"/>
        <item x="1"/>
        <item x="4"/>
      </items>
    </pivotField>
    <pivotField compact="0" outline="0" dragToRow="0" dragToCol="0" dragToPage="0" showAll="0" defaultSubtotal="0"/>
    <pivotField dataField="1" compact="0" outline="0" dragToRow="0" dragToCol="0" dragToPage="0" showAll="0" defaultSubtotal="0"/>
  </pivotFields>
  <rowFields count="8">
    <field x="0"/>
    <field x="1"/>
    <field x="2"/>
    <field x="3"/>
    <field x="4"/>
    <field x="5"/>
    <field x="6"/>
    <field x="10"/>
  </rowFields>
  <rowItems count="77">
    <i>
      <x/>
      <x/>
      <x v="15"/>
      <x/>
      <x v="6"/>
      <x v="8"/>
      <x v="14"/>
      <x/>
    </i>
    <i>
      <x v="1"/>
      <x/>
      <x v="5"/>
      <x/>
      <x v="1"/>
      <x v="1"/>
      <x v="11"/>
      <x v="3"/>
    </i>
    <i>
      <x v="2"/>
      <x/>
      <x v="6"/>
      <x/>
      <x v="9"/>
      <x v="14"/>
      <x/>
      <x/>
    </i>
    <i>
      <x v="3"/>
      <x/>
      <x v="9"/>
      <x/>
      <x v="14"/>
      <x v="19"/>
      <x v="13"/>
      <x v="3"/>
    </i>
    <i>
      <x v="4"/>
      <x/>
      <x v="6"/>
      <x/>
      <x v="9"/>
      <x v="14"/>
      <x v="14"/>
      <x/>
    </i>
    <i>
      <x v="5"/>
      <x/>
      <x v="8"/>
      <x/>
      <x v="15"/>
      <x v="20"/>
      <x v="13"/>
      <x/>
    </i>
    <i>
      <x v="6"/>
      <x/>
      <x v="11"/>
      <x/>
      <x v="5"/>
      <x v="7"/>
      <x v="11"/>
      <x v="3"/>
    </i>
    <i>
      <x v="7"/>
      <x/>
      <x v="6"/>
      <x/>
      <x v="8"/>
      <x v="12"/>
      <x/>
      <x/>
    </i>
    <i>
      <x v="8"/>
      <x/>
      <x v="10"/>
      <x/>
      <x v="13"/>
      <x v="18"/>
      <x v="11"/>
      <x/>
    </i>
    <i>
      <x v="9"/>
      <x/>
      <x v="12"/>
      <x/>
      <x v="11"/>
      <x v="16"/>
      <x v="13"/>
      <x v="3"/>
    </i>
    <i>
      <x v="10"/>
      <x v="1"/>
      <x v="8"/>
      <x/>
      <x v="15"/>
      <x v="20"/>
      <x v="14"/>
      <x v="3"/>
    </i>
    <i>
      <x v="11"/>
      <x v="1"/>
      <x v="8"/>
      <x/>
      <x v="15"/>
      <x v="20"/>
      <x v="15"/>
      <x/>
    </i>
    <i>
      <x v="12"/>
      <x v="1"/>
      <x v="8"/>
      <x/>
      <x v="15"/>
      <x v="20"/>
      <x v="16"/>
      <x v="3"/>
    </i>
    <i>
      <x v="13"/>
      <x v="1"/>
      <x v="8"/>
      <x/>
      <x v="15"/>
      <x v="20"/>
      <x v="17"/>
      <x/>
    </i>
    <i>
      <x v="14"/>
      <x v="1"/>
      <x v="10"/>
      <x v="1"/>
      <x v="13"/>
      <x v="22"/>
      <x v="18"/>
      <x/>
    </i>
    <i>
      <x v="15"/>
      <x v="1"/>
      <x v="15"/>
      <x/>
      <x v="7"/>
      <x v="9"/>
      <x v="19"/>
      <x v="3"/>
    </i>
    <i>
      <x v="16"/>
      <x v="1"/>
      <x v="15"/>
      <x/>
      <x v="7"/>
      <x v="9"/>
      <x v="1"/>
      <x/>
    </i>
    <i>
      <x v="17"/>
      <x v="1"/>
      <x v="12"/>
      <x/>
      <x v="11"/>
      <x v="16"/>
      <x v="2"/>
      <x v="3"/>
    </i>
    <i>
      <x v="18"/>
      <x v="1"/>
      <x v="8"/>
      <x/>
      <x v="15"/>
      <x v="20"/>
      <x/>
      <x/>
    </i>
    <i>
      <x v="19"/>
      <x v="1"/>
      <x v="6"/>
      <x/>
      <x v="8"/>
      <x v="12"/>
      <x v="14"/>
      <x/>
    </i>
    <i>
      <x v="20"/>
      <x v="2"/>
      <x v="6"/>
      <x/>
      <x v="9"/>
      <x v="14"/>
      <x v="15"/>
      <x/>
    </i>
    <i>
      <x v="21"/>
      <x v="2"/>
      <x v="15"/>
      <x/>
      <x v="7"/>
      <x v="9"/>
      <x v="16"/>
      <x/>
    </i>
    <i>
      <x v="22"/>
      <x v="2"/>
      <x v="15"/>
      <x/>
      <x v="7"/>
      <x v="9"/>
      <x v="17"/>
      <x/>
    </i>
    <i>
      <x v="23"/>
      <x v="2"/>
      <x v="15"/>
      <x/>
      <x v="7"/>
      <x v="9"/>
      <x v="18"/>
      <x/>
    </i>
    <i>
      <x v="24"/>
      <x v="2"/>
      <x v="4"/>
      <x/>
      <x v="12"/>
      <x v="17"/>
      <x v="19"/>
      <x/>
    </i>
    <i>
      <x v="25"/>
      <x v="2"/>
      <x v="2"/>
      <x v="1"/>
      <x v="3"/>
      <x v="10"/>
      <x v="1"/>
      <x/>
    </i>
    <i>
      <x v="26"/>
      <x v="2"/>
      <x v="12"/>
      <x/>
      <x v="11"/>
      <x v="16"/>
      <x v="2"/>
      <x/>
    </i>
    <i>
      <x v="27"/>
      <x v="2"/>
      <x v="6"/>
      <x/>
      <x v="9"/>
      <x v="14"/>
      <x/>
      <x/>
    </i>
    <i>
      <x v="28"/>
      <x v="2"/>
      <x v="12"/>
      <x/>
      <x v="11"/>
      <x v="16"/>
      <x v="11"/>
      <x/>
    </i>
    <i>
      <x v="29"/>
      <x v="2"/>
      <x v="6"/>
      <x/>
      <x v="9"/>
      <x v="14"/>
      <x v="13"/>
      <x/>
    </i>
    <i>
      <x v="30"/>
      <x v="2"/>
      <x v="8"/>
      <x/>
      <x v="15"/>
      <x v="20"/>
      <x v="14"/>
      <x/>
    </i>
    <i>
      <x v="31"/>
      <x v="2"/>
      <x v="11"/>
      <x/>
      <x v="5"/>
      <x v="7"/>
      <x v="15"/>
      <x v="3"/>
    </i>
    <i>
      <x v="32"/>
      <x v="2"/>
      <x v="12"/>
      <x/>
      <x v="11"/>
      <x v="16"/>
      <x v="16"/>
      <x v="3"/>
    </i>
    <i>
      <x v="33"/>
      <x v="3"/>
      <x v="15"/>
      <x v="1"/>
      <x v="6"/>
      <x v="13"/>
      <x v="17"/>
      <x v="3"/>
    </i>
    <i>
      <x v="34"/>
      <x v="3"/>
      <x v="1"/>
      <x/>
      <x v="2"/>
      <x v="2"/>
      <x v="18"/>
      <x v="3"/>
    </i>
    <i>
      <x v="35"/>
      <x v="3"/>
      <x v="6"/>
      <x/>
      <x v="8"/>
      <x v="12"/>
      <x v="19"/>
      <x v="3"/>
    </i>
    <i>
      <x v="36"/>
      <x v="3"/>
      <x v="8"/>
      <x/>
      <x v="15"/>
      <x v="20"/>
      <x v="1"/>
      <x/>
    </i>
    <i>
      <x v="37"/>
      <x v="3"/>
      <x v="6"/>
      <x/>
      <x v="8"/>
      <x v="12"/>
      <x v="2"/>
      <x/>
    </i>
    <i>
      <x v="38"/>
      <x v="3"/>
      <x v="11"/>
      <x/>
      <x v="5"/>
      <x v="7"/>
      <x/>
      <x/>
    </i>
    <i>
      <x v="39"/>
      <x v="3"/>
      <x v="11"/>
      <x v="1"/>
      <x v="5"/>
      <x v="11"/>
      <x v="11"/>
      <x/>
    </i>
    <i>
      <x v="40"/>
      <x v="4"/>
      <x v="3"/>
      <x v="1"/>
      <x v="10"/>
      <x v="21"/>
      <x v="13"/>
      <x/>
    </i>
    <i>
      <x v="41"/>
      <x v="4"/>
      <x v="6"/>
      <x/>
      <x v="8"/>
      <x v="12"/>
      <x v="14"/>
      <x v="3"/>
    </i>
    <i>
      <x v="42"/>
      <x v="4"/>
      <x v="12"/>
      <x/>
      <x v="11"/>
      <x v="16"/>
      <x v="15"/>
      <x v="1"/>
    </i>
    <i>
      <x v="43"/>
      <x v="4"/>
      <x v="15"/>
      <x v="1"/>
      <x v="6"/>
      <x v="13"/>
      <x v="16"/>
      <x v="2"/>
    </i>
    <i>
      <x v="44"/>
      <x v="4"/>
      <x v="9"/>
      <x/>
      <x v="14"/>
      <x v="19"/>
      <x v="17"/>
      <x/>
    </i>
    <i>
      <x v="45"/>
      <x v="4"/>
      <x v="1"/>
      <x v="2"/>
      <x v="2"/>
      <x v="4"/>
      <x v="18"/>
      <x v="3"/>
    </i>
    <i>
      <x v="46"/>
      <x v="4"/>
      <x v="15"/>
      <x/>
      <x v="6"/>
      <x v="8"/>
      <x v="19"/>
      <x v="2"/>
    </i>
    <i>
      <x v="47"/>
      <x v="4"/>
      <x/>
      <x/>
      <x v="3"/>
      <x v="5"/>
      <x/>
      <x v="2"/>
    </i>
    <i>
      <x v="48"/>
      <x v="4"/>
      <x v="7"/>
      <x/>
      <x/>
      <x/>
      <x v="11"/>
      <x/>
    </i>
    <i>
      <x v="49"/>
      <x v="5"/>
      <x v="15"/>
      <x/>
      <x v="6"/>
      <x v="8"/>
      <x v="13"/>
      <x/>
    </i>
    <i>
      <x v="50"/>
      <x v="5"/>
      <x v="12"/>
      <x/>
      <x v="11"/>
      <x v="16"/>
      <x v="14"/>
      <x/>
    </i>
    <i>
      <x v="51"/>
      <x v="5"/>
      <x v="10"/>
      <x/>
      <x v="13"/>
      <x v="18"/>
      <x v="15"/>
      <x/>
    </i>
    <i>
      <x v="52"/>
      <x v="5"/>
      <x v="12"/>
      <x/>
      <x v="11"/>
      <x v="16"/>
      <x v="16"/>
      <x/>
    </i>
    <i>
      <x v="53"/>
      <x v="5"/>
      <x v="6"/>
      <x/>
      <x v="8"/>
      <x v="12"/>
      <x v="17"/>
      <x/>
    </i>
    <i>
      <x v="54"/>
      <x v="5"/>
      <x v="15"/>
      <x/>
      <x v="6"/>
      <x v="8"/>
      <x v="18"/>
      <x/>
    </i>
    <i>
      <x v="55"/>
      <x v="5"/>
      <x v="11"/>
      <x/>
      <x v="5"/>
      <x v="7"/>
      <x v="19"/>
      <x/>
    </i>
    <i>
      <x v="56"/>
      <x v="5"/>
      <x v="10"/>
      <x/>
      <x v="13"/>
      <x v="18"/>
      <x v="1"/>
      <x/>
    </i>
    <i>
      <x v="57"/>
      <x v="5"/>
      <x v="3"/>
      <x/>
      <x v="10"/>
      <x v="15"/>
      <x v="2"/>
      <x/>
    </i>
    <i>
      <x v="58"/>
      <x v="6"/>
      <x v="8"/>
      <x/>
      <x v="15"/>
      <x v="20"/>
      <x v="3"/>
      <x/>
    </i>
    <i>
      <x v="59"/>
      <x v="6"/>
      <x v="8"/>
      <x/>
      <x v="15"/>
      <x v="20"/>
      <x v="4"/>
      <x/>
    </i>
    <i>
      <x v="60"/>
      <x v="6"/>
      <x v="15"/>
      <x/>
      <x v="6"/>
      <x v="8"/>
      <x v="5"/>
      <x v="1"/>
    </i>
    <i>
      <x v="61"/>
      <x v="6"/>
      <x v="8"/>
      <x/>
      <x v="15"/>
      <x v="20"/>
      <x v="6"/>
      <x v="1"/>
    </i>
    <i>
      <x v="62"/>
      <x v="6"/>
      <x v="8"/>
      <x/>
      <x v="15"/>
      <x v="20"/>
      <x v="7"/>
      <x v="1"/>
    </i>
    <i>
      <x v="63"/>
      <x v="6"/>
      <x v="8"/>
      <x/>
      <x v="15"/>
      <x v="20"/>
      <x v="8"/>
      <x/>
    </i>
    <i>
      <x v="64"/>
      <x v="6"/>
      <x v="8"/>
      <x/>
      <x v="15"/>
      <x v="20"/>
      <x v="9"/>
      <x/>
    </i>
    <i>
      <x v="65"/>
      <x v="6"/>
      <x v="8"/>
      <x/>
      <x v="15"/>
      <x v="20"/>
      <x v="10"/>
      <x/>
    </i>
    <i>
      <x v="66"/>
      <x v="6"/>
      <x v="10"/>
      <x/>
      <x v="13"/>
      <x v="18"/>
      <x v="12"/>
      <x/>
    </i>
    <i>
      <x v="67"/>
      <x v="6"/>
      <x v="6"/>
      <x/>
      <x v="8"/>
      <x v="12"/>
      <x v="11"/>
      <x/>
    </i>
    <i>
      <x v="68"/>
      <x v="6"/>
      <x v="8"/>
      <x/>
      <x v="15"/>
      <x v="20"/>
      <x v="13"/>
      <x/>
    </i>
    <i>
      <x v="69"/>
      <x v="6"/>
      <x v="8"/>
      <x/>
      <x v="15"/>
      <x v="20"/>
      <x v="18"/>
      <x/>
    </i>
    <i>
      <x v="72"/>
      <x v="6"/>
      <x v="15"/>
      <x v="1"/>
      <x v="6"/>
      <x v="13"/>
      <x v="17"/>
      <x/>
    </i>
    <i>
      <x v="73"/>
      <x v="6"/>
      <x v="13"/>
      <x/>
      <x v="4"/>
      <x v="6"/>
      <x v="18"/>
      <x/>
    </i>
    <i>
      <x v="74"/>
      <x v="6"/>
      <x v="8"/>
      <x/>
      <x v="15"/>
      <x v="20"/>
      <x v="19"/>
      <x/>
    </i>
    <i>
      <x v="75"/>
      <x v="6"/>
      <x v="12"/>
      <x/>
      <x v="11"/>
      <x v="16"/>
      <x v="1"/>
      <x/>
    </i>
    <i>
      <x v="76"/>
      <x v="6"/>
      <x v="10"/>
      <x/>
      <x v="13"/>
      <x v="18"/>
      <x v="2"/>
      <x/>
    </i>
    <i>
      <x v="77"/>
      <x v="6"/>
      <x v="9"/>
      <x/>
      <x v="14"/>
      <x v="19"/>
      <x v="3"/>
      <x/>
    </i>
    <i>
      <x v="78"/>
      <x v="6"/>
      <x v="14"/>
      <x v="3"/>
      <x/>
      <x v="3"/>
      <x v="4"/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مجموع من توزيع1" fld="12" baseField="0" baseItem="0"/>
    <dataField name="عدد من معدة1" fld="6" subtotal="count" baseField="0" baseItem="0"/>
    <dataField name="الحد الأدنى من م" fld="0" subtotal="min" baseField="0" baseItem="0"/>
  </dataFields>
  <pivotTableStyleInfo name="PivotStyleLight16" showRowHeaders="1" showColHeaders="1" showRowStripes="0" showColStripes="0" showLastColumn="1"/>
  <filters count="2">
    <filter fld="6" type="valueEqual" evalOrder="-1" id="3" iMeasureFld="1">
      <autoFilter ref="A1">
        <filterColumn colId="0">
          <customFilters>
            <customFilter val="1"/>
          </customFilters>
        </filterColumn>
      </autoFilter>
    </filter>
    <filter fld="0" type="valueGreaterThanOrEqual" evalOrder="-1" id="4" iMeasureFld="2">
      <autoFilter ref="A1">
        <filterColumn colId="0">
          <customFilters>
            <customFilter operator="greaterThanOrEqual" val="1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PivotTable4" cacheId="0" applyNumberFormats="0" applyBorderFormats="0" applyFontFormats="0" applyPatternFormats="0" applyAlignmentFormats="0" applyWidthHeightFormats="1" dataCaption="القيم" updatedVersion="4" minRefreshableVersion="3" showDrill="0" useAutoFormatting="1" rowGrandTotals="0" colGrandTotals="0" itemPrintTitles="1" createdVersion="4" indent="0" compact="0" compactData="0" multipleFieldFilters="0">
  <location ref="B600:L616" firstHeaderRow="0" firstDataRow="1" firstDataCol="8"/>
  <pivotFields count="13">
    <pivotField axis="axisRow" dataField="1" compact="0" outline="0" showAll="0" measureFilter="1" defaultSubtotal="0">
      <items count="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</items>
    </pivotField>
    <pivotField axis="axisRow" compact="0" numFmtId="164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7">
        <item x="12"/>
        <item x="10"/>
        <item x="9"/>
        <item x="11"/>
        <item x="8"/>
        <item x="1"/>
        <item x="2"/>
        <item x="13"/>
        <item x="4"/>
        <item x="3"/>
        <item x="6"/>
        <item x="5"/>
        <item x="7"/>
        <item x="14"/>
        <item x="15"/>
        <item x="0"/>
        <item x="16"/>
      </items>
    </pivotField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17">
        <item x="14"/>
        <item x="1"/>
        <item x="12"/>
        <item x="11"/>
        <item x="15"/>
        <item x="5"/>
        <item x="0"/>
        <item x="9"/>
        <item x="6"/>
        <item x="2"/>
        <item x="13"/>
        <item x="8"/>
        <item x="10"/>
        <item x="7"/>
        <item x="3"/>
        <item x="4"/>
        <item x="16"/>
      </items>
    </pivotField>
    <pivotField axis="axisRow" compact="0" outline="0" showAll="0" defaultSubtotal="0">
      <items count="25">
        <item x="19"/>
        <item x="1"/>
        <item x="14"/>
        <item x="22"/>
        <item x="17"/>
        <item x="18"/>
        <item x="21"/>
        <item x="5"/>
        <item x="0"/>
        <item x="10"/>
        <item x="12"/>
        <item x="15"/>
        <item x="6"/>
        <item x="13"/>
        <item x="2"/>
        <item x="20"/>
        <item x="8"/>
        <item x="11"/>
        <item x="7"/>
        <item x="3"/>
        <item x="4"/>
        <item x="16"/>
        <item x="9"/>
        <item x="23"/>
        <item x="24"/>
      </items>
    </pivotField>
    <pivotField compact="0" outline="0" showAll="0" defaultSubtotal="0"/>
    <pivotField compact="0" outline="0" showAll="0" defaultSubtotal="0"/>
    <pivotField compact="0" outline="0" showAll="0" defaultSubtotal="0"/>
    <pivotField axis="axisRow" dataField="1" compact="0" outline="0" showAll="0" measureFilter="1" defaultSubtotal="0">
      <items count="4">
        <item x="1"/>
        <item x="3"/>
        <item x="0"/>
        <item x="2"/>
      </items>
    </pivotField>
    <pivotField axis="axisRow" compact="0" outline="0" showAll="0" defaultSubtotal="0">
      <items count="5">
        <item x="0"/>
        <item x="2"/>
        <item x="3"/>
        <item x="1"/>
        <item x="4"/>
      </items>
    </pivotField>
    <pivotField compact="0" outline="0" dragToRow="0" dragToCol="0" dragToPage="0" showAll="0" defaultSubtotal="0"/>
    <pivotField dataField="1" compact="0" outline="0" dragToRow="0" dragToCol="0" dragToPage="0" showAll="0" defaultSubtotal="0"/>
  </pivotFields>
  <rowFields count="8">
    <field x="0"/>
    <field x="1"/>
    <field x="2"/>
    <field x="3"/>
    <field x="4"/>
    <field x="5"/>
    <field x="9"/>
    <field x="10"/>
  </rowFields>
  <rowItems count="16">
    <i>
      <x v="1"/>
      <x/>
      <x v="5"/>
      <x/>
      <x v="1"/>
      <x v="1"/>
      <x/>
      <x v="3"/>
    </i>
    <i>
      <x v="3"/>
      <x/>
      <x v="9"/>
      <x/>
      <x v="14"/>
      <x v="19"/>
      <x v="3"/>
      <x v="3"/>
    </i>
    <i>
      <x v="6"/>
      <x/>
      <x v="11"/>
      <x/>
      <x v="5"/>
      <x v="7"/>
      <x v="1"/>
      <x v="3"/>
    </i>
    <i>
      <x v="9"/>
      <x/>
      <x v="12"/>
      <x/>
      <x v="11"/>
      <x v="16"/>
      <x/>
      <x v="3"/>
    </i>
    <i>
      <x v="10"/>
      <x v="1"/>
      <x v="8"/>
      <x/>
      <x v="15"/>
      <x v="20"/>
      <x/>
      <x v="3"/>
    </i>
    <i>
      <x v="12"/>
      <x v="1"/>
      <x v="8"/>
      <x/>
      <x v="15"/>
      <x v="20"/>
      <x v="1"/>
      <x v="3"/>
    </i>
    <i>
      <x v="15"/>
      <x v="1"/>
      <x v="15"/>
      <x/>
      <x v="7"/>
      <x v="9"/>
      <x/>
      <x v="3"/>
    </i>
    <i>
      <x v="17"/>
      <x v="1"/>
      <x v="12"/>
      <x/>
      <x v="11"/>
      <x v="16"/>
      <x/>
      <x v="3"/>
    </i>
    <i>
      <x v="31"/>
      <x v="2"/>
      <x v="11"/>
      <x/>
      <x v="5"/>
      <x v="7"/>
      <x/>
      <x v="3"/>
    </i>
    <i>
      <x v="32"/>
      <x v="2"/>
      <x v="12"/>
      <x/>
      <x v="11"/>
      <x v="16"/>
      <x/>
      <x v="3"/>
    </i>
    <i>
      <x v="33"/>
      <x v="3"/>
      <x v="15"/>
      <x v="1"/>
      <x v="6"/>
      <x v="13"/>
      <x/>
      <x v="3"/>
    </i>
    <i>
      <x v="34"/>
      <x v="3"/>
      <x v="1"/>
      <x/>
      <x v="2"/>
      <x v="2"/>
      <x/>
      <x v="3"/>
    </i>
    <i>
      <x v="35"/>
      <x v="3"/>
      <x v="6"/>
      <x/>
      <x v="8"/>
      <x v="12"/>
      <x/>
      <x v="3"/>
    </i>
    <i>
      <x v="41"/>
      <x v="4"/>
      <x v="6"/>
      <x/>
      <x v="8"/>
      <x v="12"/>
      <x/>
      <x v="3"/>
    </i>
    <i>
      <x v="43"/>
      <x v="4"/>
      <x v="15"/>
      <x v="1"/>
      <x v="6"/>
      <x v="13"/>
      <x/>
      <x v="2"/>
    </i>
    <i>
      <x v="45"/>
      <x v="4"/>
      <x v="1"/>
      <x v="2"/>
      <x v="2"/>
      <x v="4"/>
      <x/>
      <x v="3"/>
    </i>
  </rowItems>
  <colFields count="1">
    <field x="-2"/>
  </colFields>
  <colItems count="3">
    <i>
      <x/>
    </i>
    <i i="1">
      <x v="1"/>
    </i>
    <i i="2">
      <x v="2"/>
    </i>
  </colItems>
  <dataFields count="3">
    <dataField name="مجموع من توزيع1" fld="12" baseField="0" baseItem="0"/>
    <dataField name="عدد من معدة4" fld="9" subtotal="count" baseField="0" baseItem="0"/>
    <dataField name="الحد الأدنى من م" fld="0" subtotal="min" baseField="10" baseItem="3"/>
  </dataFields>
  <pivotTableStyleInfo name="PivotStyleLight16" showRowHeaders="1" showColHeaders="1" showRowStripes="0" showColStripes="0" showLastColumn="1"/>
  <filters count="2">
    <filter fld="9" type="valueEqual" evalOrder="-1" id="4" iMeasureFld="1">
      <autoFilter ref="A1">
        <filterColumn colId="0">
          <customFilters>
            <customFilter val="1"/>
          </customFilters>
        </filterColumn>
      </autoFilter>
    </filter>
    <filter fld="0" type="valueGreaterThanOrEqual" evalOrder="-1" id="5" iMeasureFld="2">
      <autoFilter ref="A1">
        <filterColumn colId="0">
          <customFilters>
            <customFilter operator="greaterThanOrEqual" val="1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القيم" updatedVersion="4" minRefreshableVersion="3" showDrill="0" useAutoFormatting="1" rowGrandTotals="0" colGrandTotals="0" itemPrintTitles="1" createdVersion="4" indent="0" compact="0" compactData="0" multipleFieldFilters="0">
  <location ref="B400:L417" firstHeaderRow="0" firstDataRow="1" firstDataCol="8"/>
  <pivotFields count="13">
    <pivotField axis="axisRow" dataField="1" compact="0" outline="0" showAll="0" measureFilter="1" defaultSubtotal="0">
      <items count="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</items>
    </pivotField>
    <pivotField axis="axisRow" compact="0" numFmtId="164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7">
        <item x="12"/>
        <item x="10"/>
        <item x="9"/>
        <item x="11"/>
        <item x="8"/>
        <item x="1"/>
        <item x="2"/>
        <item x="13"/>
        <item x="4"/>
        <item x="3"/>
        <item x="6"/>
        <item x="5"/>
        <item x="7"/>
        <item x="14"/>
        <item x="15"/>
        <item x="0"/>
        <item x="16"/>
      </items>
    </pivotField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17">
        <item x="14"/>
        <item x="1"/>
        <item x="12"/>
        <item x="11"/>
        <item x="15"/>
        <item x="5"/>
        <item x="0"/>
        <item x="9"/>
        <item x="6"/>
        <item x="2"/>
        <item x="13"/>
        <item x="8"/>
        <item x="10"/>
        <item x="7"/>
        <item x="3"/>
        <item x="4"/>
        <item x="16"/>
      </items>
    </pivotField>
    <pivotField axis="axisRow" compact="0" outline="0" showAll="0" defaultSubtotal="0">
      <items count="25">
        <item x="19"/>
        <item x="1"/>
        <item x="14"/>
        <item x="22"/>
        <item x="17"/>
        <item x="18"/>
        <item x="21"/>
        <item x="5"/>
        <item x="0"/>
        <item x="10"/>
        <item x="12"/>
        <item x="15"/>
        <item x="6"/>
        <item x="13"/>
        <item x="2"/>
        <item x="20"/>
        <item x="8"/>
        <item x="11"/>
        <item x="7"/>
        <item x="3"/>
        <item x="4"/>
        <item x="16"/>
        <item x="9"/>
        <item x="23"/>
        <item x="24"/>
      </items>
    </pivotField>
    <pivotField compact="0" outline="0" showAll="0" defaultSubtotal="0"/>
    <pivotField compact="0" outline="0" showAll="0" defaultSubtotal="0"/>
    <pivotField axis="axisRow" dataField="1" compact="0" outline="0" showAll="0" measureFilter="1" defaultSubtotal="0">
      <items count="31">
        <item x="9"/>
        <item x="6"/>
        <item x="4"/>
        <item m="1" x="30"/>
        <item m="1" x="13"/>
        <item m="1" x="15"/>
        <item m="1" x="17"/>
        <item m="1" x="19"/>
        <item m="1" x="20"/>
        <item m="1" x="21"/>
        <item m="1" x="22"/>
        <item x="10"/>
        <item m="1" x="23"/>
        <item m="1" x="25"/>
        <item m="1" x="26"/>
        <item m="1" x="27"/>
        <item m="1" x="28"/>
        <item m="1" x="29"/>
        <item m="1" x="12"/>
        <item m="1" x="14"/>
        <item m="1" x="16"/>
        <item m="1" x="18"/>
        <item x="11"/>
        <item m="1" x="24"/>
        <item x="3"/>
        <item x="5"/>
        <item x="1"/>
        <item x="7"/>
        <item x="2"/>
        <item x="8"/>
        <item x="0"/>
      </items>
    </pivotField>
    <pivotField compact="0" outline="0" showAll="0" defaultSubtotal="0"/>
    <pivotField axis="axisRow" compact="0" outline="0" showAll="0" defaultSubtotal="0">
      <items count="5">
        <item x="0"/>
        <item x="2"/>
        <item x="3"/>
        <item x="1"/>
        <item x="4"/>
      </items>
    </pivotField>
    <pivotField compact="0" outline="0" dragToRow="0" dragToCol="0" dragToPage="0" showAll="0" defaultSubtotal="0"/>
    <pivotField dataField="1" compact="0" outline="0" dragToRow="0" dragToCol="0" dragToPage="0" showAll="0" defaultSubtotal="0"/>
  </pivotFields>
  <rowFields count="8">
    <field x="0"/>
    <field x="1"/>
    <field x="2"/>
    <field x="3"/>
    <field x="4"/>
    <field x="5"/>
    <field x="8"/>
    <field x="10"/>
  </rowFields>
  <rowItems count="17">
    <i>
      <x v="1"/>
      <x/>
      <x v="5"/>
      <x/>
      <x v="1"/>
      <x v="1"/>
      <x v="26"/>
      <x v="3"/>
    </i>
    <i>
      <x v="3"/>
      <x/>
      <x v="9"/>
      <x/>
      <x v="14"/>
      <x v="19"/>
      <x v="28"/>
      <x v="3"/>
    </i>
    <i>
      <x v="6"/>
      <x/>
      <x v="11"/>
      <x/>
      <x v="5"/>
      <x v="7"/>
      <x v="26"/>
      <x v="3"/>
    </i>
    <i>
      <x v="9"/>
      <x/>
      <x v="12"/>
      <x/>
      <x v="11"/>
      <x v="16"/>
      <x v="24"/>
      <x v="3"/>
    </i>
    <i>
      <x v="10"/>
      <x v="1"/>
      <x v="8"/>
      <x/>
      <x v="15"/>
      <x v="20"/>
      <x v="2"/>
      <x v="3"/>
    </i>
    <i>
      <x v="12"/>
      <x v="1"/>
      <x v="8"/>
      <x/>
      <x v="15"/>
      <x v="20"/>
      <x v="25"/>
      <x v="3"/>
    </i>
    <i>
      <x v="15"/>
      <x v="1"/>
      <x v="15"/>
      <x/>
      <x v="7"/>
      <x v="9"/>
      <x v="28"/>
      <x v="3"/>
    </i>
    <i>
      <x v="17"/>
      <x v="1"/>
      <x v="12"/>
      <x/>
      <x v="11"/>
      <x v="16"/>
      <x v="1"/>
      <x v="3"/>
    </i>
    <i>
      <x v="31"/>
      <x v="2"/>
      <x v="11"/>
      <x/>
      <x v="5"/>
      <x v="7"/>
      <x v="27"/>
      <x v="3"/>
    </i>
    <i>
      <x v="32"/>
      <x v="2"/>
      <x v="12"/>
      <x/>
      <x v="11"/>
      <x v="16"/>
      <x v="28"/>
      <x v="3"/>
    </i>
    <i>
      <x v="33"/>
      <x v="3"/>
      <x v="15"/>
      <x v="1"/>
      <x v="6"/>
      <x v="13"/>
      <x v="29"/>
      <x v="3"/>
    </i>
    <i>
      <x v="34"/>
      <x v="3"/>
      <x v="1"/>
      <x/>
      <x v="2"/>
      <x v="2"/>
      <x v="1"/>
      <x v="3"/>
    </i>
    <i>
      <x v="35"/>
      <x v="3"/>
      <x v="6"/>
      <x/>
      <x v="8"/>
      <x v="12"/>
      <x v="2"/>
      <x v="3"/>
    </i>
    <i>
      <x v="41"/>
      <x v="4"/>
      <x v="6"/>
      <x/>
      <x v="8"/>
      <x v="12"/>
      <x v="26"/>
      <x v="3"/>
    </i>
    <i>
      <x v="45"/>
      <x v="4"/>
      <x v="1"/>
      <x v="2"/>
      <x v="2"/>
      <x v="4"/>
      <x/>
      <x v="3"/>
    </i>
    <i>
      <x v="46"/>
      <x v="4"/>
      <x v="15"/>
      <x/>
      <x v="6"/>
      <x v="8"/>
      <x v="11"/>
      <x v="2"/>
    </i>
    <i>
      <x v="47"/>
      <x v="4"/>
      <x/>
      <x/>
      <x v="3"/>
      <x v="5"/>
      <x v="22"/>
      <x v="2"/>
    </i>
  </rowItems>
  <colFields count="1">
    <field x="-2"/>
  </colFields>
  <colItems count="3">
    <i>
      <x/>
    </i>
    <i i="1">
      <x v="1"/>
    </i>
    <i i="2">
      <x v="2"/>
    </i>
  </colItems>
  <dataFields count="3">
    <dataField name="مجموع من توزيع1" fld="12" baseField="0" baseItem="0"/>
    <dataField name="عدد من معدة3" fld="8" subtotal="count" baseField="0" baseItem="0"/>
    <dataField name="الحد الأدنى من م" fld="0" subtotal="min" baseField="10" baseItem="3"/>
  </dataFields>
  <pivotTableStyleInfo name="PivotStyleLight16" showRowHeaders="1" showColHeaders="1" showRowStripes="0" showColStripes="0" showLastColumn="1"/>
  <filters count="2">
    <filter fld="8" type="valueEqual" evalOrder="-1" id="4" iMeasureFld="1">
      <autoFilter ref="A1">
        <filterColumn colId="0">
          <customFilters>
            <customFilter val="1"/>
          </customFilters>
        </filterColumn>
      </autoFilter>
    </filter>
    <filter fld="0" type="valueGreaterThanOrEqual" evalOrder="-1" id="5" iMeasureFld="2">
      <autoFilter ref="A1">
        <filterColumn colId="0">
          <customFilters>
            <customFilter operator="greaterThanOrEqual" val="1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القيم" updatedVersion="4" minRefreshableVersion="3" showDrill="0" useAutoFormatting="1" rowGrandTotals="0" colGrandTotals="0" itemPrintTitles="1" createdVersion="4" indent="0" compact="0" compactData="0" multipleFieldFilters="0">
  <location ref="B200:L224" firstHeaderRow="0" firstDataRow="1" firstDataCol="8"/>
  <pivotFields count="13">
    <pivotField axis="axisRow" dataField="1" compact="0" outline="0" showAll="0" measureFilter="1" defaultSubtotal="0">
      <items count="8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</items>
    </pivotField>
    <pivotField axis="axisRow" compact="0" numFmtId="164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7">
        <item x="12"/>
        <item x="10"/>
        <item x="9"/>
        <item x="11"/>
        <item x="8"/>
        <item x="1"/>
        <item x="2"/>
        <item x="13"/>
        <item x="4"/>
        <item x="3"/>
        <item x="6"/>
        <item x="5"/>
        <item x="7"/>
        <item x="14"/>
        <item x="15"/>
        <item x="0"/>
        <item x="16"/>
      </items>
    </pivotField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17">
        <item x="14"/>
        <item x="1"/>
        <item x="12"/>
        <item x="11"/>
        <item x="15"/>
        <item x="5"/>
        <item x="0"/>
        <item x="9"/>
        <item x="6"/>
        <item x="2"/>
        <item x="13"/>
        <item x="8"/>
        <item x="10"/>
        <item x="7"/>
        <item x="3"/>
        <item x="4"/>
        <item x="16"/>
      </items>
    </pivotField>
    <pivotField axis="axisRow" compact="0" outline="0" showAll="0" defaultSubtotal="0">
      <items count="25">
        <item x="19"/>
        <item x="1"/>
        <item x="14"/>
        <item x="22"/>
        <item x="17"/>
        <item x="18"/>
        <item x="21"/>
        <item x="5"/>
        <item x="0"/>
        <item x="10"/>
        <item x="12"/>
        <item x="15"/>
        <item x="6"/>
        <item x="13"/>
        <item x="2"/>
        <item x="20"/>
        <item x="8"/>
        <item x="11"/>
        <item x="7"/>
        <item x="3"/>
        <item x="4"/>
        <item x="16"/>
        <item x="9"/>
        <item x="23"/>
        <item x="24"/>
      </items>
    </pivotField>
    <pivotField compact="0" outline="0" showAll="0" defaultSubtotal="0"/>
    <pivotField axis="axisRow" dataField="1" compact="0" outline="0" showAll="0" measureFilter="1" defaultSubtotal="0">
      <items count="6">
        <item x="4"/>
        <item x="1"/>
        <item x="2"/>
        <item x="0"/>
        <item x="3"/>
        <item x="5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5">
        <item x="0"/>
        <item x="2"/>
        <item x="3"/>
        <item x="1"/>
        <item x="4"/>
      </items>
    </pivotField>
    <pivotField compact="0" outline="0" dragToRow="0" dragToCol="0" dragToPage="0" showAll="0" defaultSubtotal="0"/>
    <pivotField dataField="1" compact="0" outline="0" dragToRow="0" dragToCol="0" dragToPage="0" showAll="0" defaultSubtotal="0"/>
  </pivotFields>
  <rowFields count="8">
    <field x="0"/>
    <field x="1"/>
    <field x="2"/>
    <field x="3"/>
    <field x="4"/>
    <field x="5"/>
    <field x="7"/>
    <field x="10"/>
  </rowFields>
  <rowItems count="24">
    <i>
      <x v="1"/>
      <x/>
      <x v="5"/>
      <x/>
      <x v="1"/>
      <x v="1"/>
      <x v="1"/>
      <x v="3"/>
    </i>
    <i>
      <x v="3"/>
      <x/>
      <x v="9"/>
      <x/>
      <x v="14"/>
      <x v="19"/>
      <x v="2"/>
      <x v="3"/>
    </i>
    <i>
      <x v="6"/>
      <x/>
      <x v="11"/>
      <x/>
      <x v="5"/>
      <x v="7"/>
      <x v="4"/>
      <x v="3"/>
    </i>
    <i>
      <x v="9"/>
      <x/>
      <x v="12"/>
      <x/>
      <x v="11"/>
      <x v="16"/>
      <x v="2"/>
      <x v="3"/>
    </i>
    <i>
      <x v="10"/>
      <x v="1"/>
      <x v="8"/>
      <x/>
      <x v="15"/>
      <x v="20"/>
      <x/>
      <x v="3"/>
    </i>
    <i>
      <x v="12"/>
      <x v="1"/>
      <x v="8"/>
      <x/>
      <x v="15"/>
      <x v="20"/>
      <x/>
      <x v="3"/>
    </i>
    <i>
      <x v="15"/>
      <x v="1"/>
      <x v="15"/>
      <x/>
      <x v="7"/>
      <x v="9"/>
      <x/>
      <x v="3"/>
    </i>
    <i>
      <x v="17"/>
      <x v="1"/>
      <x v="12"/>
      <x/>
      <x v="11"/>
      <x v="16"/>
      <x/>
      <x v="3"/>
    </i>
    <i>
      <x v="31"/>
      <x v="2"/>
      <x v="11"/>
      <x/>
      <x v="5"/>
      <x v="7"/>
      <x/>
      <x v="3"/>
    </i>
    <i>
      <x v="32"/>
      <x v="2"/>
      <x v="12"/>
      <x/>
      <x v="11"/>
      <x v="16"/>
      <x/>
      <x v="3"/>
    </i>
    <i>
      <x v="33"/>
      <x v="3"/>
      <x v="15"/>
      <x v="1"/>
      <x v="6"/>
      <x v="13"/>
      <x/>
      <x v="3"/>
    </i>
    <i>
      <x v="34"/>
      <x v="3"/>
      <x v="1"/>
      <x/>
      <x v="2"/>
      <x v="2"/>
      <x/>
      <x v="3"/>
    </i>
    <i>
      <x v="35"/>
      <x v="3"/>
      <x v="6"/>
      <x/>
      <x v="8"/>
      <x v="12"/>
      <x/>
      <x v="3"/>
    </i>
    <i>
      <x v="41"/>
      <x v="4"/>
      <x v="6"/>
      <x/>
      <x v="8"/>
      <x v="12"/>
      <x/>
      <x v="3"/>
    </i>
    <i>
      <x v="42"/>
      <x v="4"/>
      <x v="12"/>
      <x/>
      <x v="11"/>
      <x v="16"/>
      <x/>
      <x v="1"/>
    </i>
    <i>
      <x v="43"/>
      <x v="4"/>
      <x v="15"/>
      <x v="1"/>
      <x v="6"/>
      <x v="13"/>
      <x/>
      <x v="2"/>
    </i>
    <i>
      <x v="45"/>
      <x v="4"/>
      <x v="1"/>
      <x v="2"/>
      <x v="2"/>
      <x v="4"/>
      <x v="4"/>
      <x v="3"/>
    </i>
    <i>
      <x v="46"/>
      <x v="4"/>
      <x v="15"/>
      <x/>
      <x v="6"/>
      <x v="8"/>
      <x v="5"/>
      <x v="2"/>
    </i>
    <i>
      <x v="47"/>
      <x v="4"/>
      <x/>
      <x/>
      <x v="3"/>
      <x v="5"/>
      <x/>
      <x v="2"/>
    </i>
    <i>
      <x v="60"/>
      <x v="6"/>
      <x v="15"/>
      <x/>
      <x v="6"/>
      <x v="8"/>
      <x/>
      <x v="1"/>
    </i>
    <i>
      <x v="61"/>
      <x v="6"/>
      <x v="8"/>
      <x/>
      <x v="15"/>
      <x v="20"/>
      <x/>
      <x v="1"/>
    </i>
    <i>
      <x v="62"/>
      <x v="6"/>
      <x v="8"/>
      <x/>
      <x v="15"/>
      <x v="20"/>
      <x/>
      <x v="1"/>
    </i>
    <i>
      <x v="70"/>
      <x v="6"/>
      <x v="8"/>
      <x/>
      <x v="15"/>
      <x v="20"/>
      <x v="5"/>
      <x/>
    </i>
    <i>
      <x v="71"/>
      <x v="6"/>
      <x v="8"/>
      <x/>
      <x v="15"/>
      <x v="20"/>
      <x/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مجموع من توزيع1" fld="12" baseField="0" baseItem="0"/>
    <dataField name="عدد من معدة2" fld="7" subtotal="count" baseField="0" baseItem="0"/>
    <dataField name="الحد الأدنى من م" fld="0" subtotal="min" baseField="0" baseItem="0"/>
  </dataFields>
  <pivotTableStyleInfo name="PivotStyleLight16" showRowHeaders="1" showColHeaders="1" showRowStripes="0" showColStripes="0" showLastColumn="1"/>
  <filters count="2">
    <filter fld="7" type="valueEqual" evalOrder="-1" id="5" iMeasureFld="1">
      <autoFilter ref="A1">
        <filterColumn colId="0">
          <customFilters>
            <customFilter val="1"/>
          </customFilters>
        </filterColumn>
      </autoFilter>
    </filter>
    <filter fld="0" type="valueGreaterThanOrEqual" evalOrder="-1" id="6" iMeasureFld="2">
      <autoFilter ref="A1">
        <filterColumn colId="0">
          <customFilters>
            <customFilter operator="greaterThanOrEqual" val="1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0.xml"/><Relationship Id="rId2" Type="http://schemas.openxmlformats.org/officeDocument/2006/relationships/pivotTable" Target="../pivotTables/pivotTable9.xml"/><Relationship Id="rId1" Type="http://schemas.openxmlformats.org/officeDocument/2006/relationships/pivotTable" Target="../pivotTables/pivotTable8.xml"/><Relationship Id="rId4" Type="http://schemas.openxmlformats.org/officeDocument/2006/relationships/pivotTable" Target="../pivotTables/pivotTable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2"/>
  <sheetViews>
    <sheetView rightToLeft="1" topLeftCell="D1" zoomScale="90" zoomScaleNormal="90" workbookViewId="0">
      <selection activeCell="M9" sqref="M9"/>
    </sheetView>
  </sheetViews>
  <sheetFormatPr defaultRowHeight="14.25" x14ac:dyDescent="0.2"/>
  <cols>
    <col min="1" max="1" width="6.125" customWidth="1"/>
    <col min="2" max="2" width="17.125" customWidth="1"/>
    <col min="3" max="3" width="21.625" customWidth="1"/>
    <col min="6" max="6" width="9.5" bestFit="1" customWidth="1"/>
    <col min="10" max="10" width="13.625" customWidth="1"/>
    <col min="12" max="12" width="5" customWidth="1"/>
    <col min="17" max="17" width="13.875" customWidth="1"/>
  </cols>
  <sheetData>
    <row r="1" spans="1:17" ht="48.75" customHeight="1" thickTop="1" thickBot="1" x14ac:dyDescent="0.3">
      <c r="A1" s="11" t="s">
        <v>66</v>
      </c>
      <c r="B1" s="11" t="s">
        <v>0</v>
      </c>
      <c r="C1" s="12" t="s">
        <v>4</v>
      </c>
      <c r="D1" s="12" t="s">
        <v>3</v>
      </c>
      <c r="E1" s="12" t="s">
        <v>2</v>
      </c>
      <c r="F1" s="12" t="s">
        <v>1</v>
      </c>
      <c r="G1" s="13" t="s">
        <v>60</v>
      </c>
      <c r="H1" s="13" t="s">
        <v>61</v>
      </c>
      <c r="I1" s="13" t="s">
        <v>62</v>
      </c>
      <c r="J1" s="13" t="s">
        <v>63</v>
      </c>
      <c r="K1" s="50" t="s">
        <v>68</v>
      </c>
      <c r="L1" s="1"/>
      <c r="M1" s="1"/>
      <c r="N1" s="1"/>
      <c r="O1" s="1"/>
      <c r="P1" s="1"/>
      <c r="Q1" s="2" t="s">
        <v>5</v>
      </c>
    </row>
    <row r="2" spans="1:17" ht="16.5" thickBot="1" x14ac:dyDescent="0.3">
      <c r="A2" s="51">
        <f>ROWS($A$2:$A2)</f>
        <v>1</v>
      </c>
      <c r="B2" s="6">
        <v>39906</v>
      </c>
      <c r="C2" s="5" t="s">
        <v>6</v>
      </c>
      <c r="D2" s="5">
        <v>1</v>
      </c>
      <c r="E2" s="5">
        <v>97</v>
      </c>
      <c r="F2" s="5">
        <f>D2*E2</f>
        <v>97</v>
      </c>
      <c r="G2" s="10" t="s">
        <v>47</v>
      </c>
      <c r="H2" s="10"/>
      <c r="I2" s="10"/>
      <c r="J2" s="10"/>
      <c r="K2" s="20">
        <f>COUNTA(G2:J2)</f>
        <v>1</v>
      </c>
      <c r="L2" s="1"/>
      <c r="M2" s="53" t="s">
        <v>145</v>
      </c>
      <c r="N2" s="1"/>
      <c r="O2" s="1"/>
      <c r="P2" s="1" t="s">
        <v>44</v>
      </c>
      <c r="Q2" s="2" t="s">
        <v>7</v>
      </c>
    </row>
    <row r="3" spans="1:17" ht="16.5" thickBot="1" x14ac:dyDescent="0.3">
      <c r="A3" s="51">
        <f>ROWS($A$2:$A3)</f>
        <v>2</v>
      </c>
      <c r="B3" s="6">
        <v>39906</v>
      </c>
      <c r="C3" s="5" t="s">
        <v>8</v>
      </c>
      <c r="D3" s="5">
        <v>1</v>
      </c>
      <c r="E3" s="5">
        <v>8</v>
      </c>
      <c r="F3" s="5">
        <f t="shared" ref="F3:F66" si="0">D3*E3</f>
        <v>8</v>
      </c>
      <c r="G3" s="10" t="s">
        <v>46</v>
      </c>
      <c r="H3" s="10" t="s">
        <v>27</v>
      </c>
      <c r="I3" s="10" t="s">
        <v>49</v>
      </c>
      <c r="J3" s="10" t="s">
        <v>48</v>
      </c>
      <c r="K3" s="20">
        <f t="shared" ref="K3:K66" si="1">COUNTA(G3:J3)</f>
        <v>4</v>
      </c>
      <c r="L3" s="1"/>
      <c r="M3" s="54" t="s">
        <v>146</v>
      </c>
      <c r="N3" s="1"/>
      <c r="O3" s="1"/>
      <c r="P3" s="1" t="s">
        <v>46</v>
      </c>
      <c r="Q3" s="2" t="s">
        <v>9</v>
      </c>
    </row>
    <row r="4" spans="1:17" ht="16.5" thickBot="1" x14ac:dyDescent="0.3">
      <c r="A4" s="51">
        <f>ROWS($A$2:$A4)</f>
        <v>3</v>
      </c>
      <c r="B4" s="6">
        <v>39906</v>
      </c>
      <c r="C4" s="5" t="s">
        <v>10</v>
      </c>
      <c r="D4" s="5">
        <v>1</v>
      </c>
      <c r="E4" s="5">
        <v>195</v>
      </c>
      <c r="F4" s="5">
        <f t="shared" si="0"/>
        <v>195</v>
      </c>
      <c r="G4" s="10" t="s">
        <v>44</v>
      </c>
      <c r="H4" s="10"/>
      <c r="I4" s="10"/>
      <c r="J4" s="10"/>
      <c r="K4" s="20">
        <f t="shared" si="1"/>
        <v>1</v>
      </c>
      <c r="L4" s="1"/>
      <c r="M4" s="54" t="s">
        <v>148</v>
      </c>
      <c r="N4" s="1"/>
      <c r="O4" s="1"/>
      <c r="P4" s="1" t="s">
        <v>19</v>
      </c>
      <c r="Q4" s="2" t="s">
        <v>11</v>
      </c>
    </row>
    <row r="5" spans="1:17" ht="16.5" thickBot="1" x14ac:dyDescent="0.3">
      <c r="A5" s="51">
        <f>ROWS($A$2:$A5)</f>
        <v>4</v>
      </c>
      <c r="B5" s="6">
        <v>39906</v>
      </c>
      <c r="C5" s="5" t="s">
        <v>7</v>
      </c>
      <c r="D5" s="5">
        <v>1</v>
      </c>
      <c r="E5" s="5">
        <v>300</v>
      </c>
      <c r="F5" s="5">
        <f t="shared" si="0"/>
        <v>300</v>
      </c>
      <c r="G5" s="10" t="s">
        <v>19</v>
      </c>
      <c r="H5" s="10" t="s">
        <v>23</v>
      </c>
      <c r="I5" s="10" t="s">
        <v>17</v>
      </c>
      <c r="J5" s="10" t="s">
        <v>50</v>
      </c>
      <c r="K5" s="20">
        <f t="shared" si="1"/>
        <v>4</v>
      </c>
      <c r="L5" s="1"/>
      <c r="M5" s="54" t="s">
        <v>147</v>
      </c>
      <c r="N5" s="1"/>
      <c r="O5" s="1"/>
      <c r="P5" s="1" t="s">
        <v>47</v>
      </c>
      <c r="Q5" s="2" t="s">
        <v>12</v>
      </c>
    </row>
    <row r="6" spans="1:17" ht="16.5" thickBot="1" x14ac:dyDescent="0.3">
      <c r="A6" s="51">
        <f>ROWS($A$2:$A6)</f>
        <v>5</v>
      </c>
      <c r="B6" s="6">
        <v>39906</v>
      </c>
      <c r="C6" s="5" t="s">
        <v>10</v>
      </c>
      <c r="D6" s="5">
        <v>1</v>
      </c>
      <c r="E6" s="5">
        <v>195</v>
      </c>
      <c r="F6" s="5">
        <f t="shared" si="0"/>
        <v>195</v>
      </c>
      <c r="G6" s="10" t="s">
        <v>47</v>
      </c>
      <c r="H6" s="10"/>
      <c r="I6" s="10"/>
      <c r="J6" s="10"/>
      <c r="K6" s="20">
        <f t="shared" si="1"/>
        <v>1</v>
      </c>
      <c r="L6" s="1"/>
      <c r="M6" s="1"/>
      <c r="N6" s="1"/>
      <c r="O6" s="1"/>
      <c r="P6" s="1" t="s">
        <v>48</v>
      </c>
      <c r="Q6" s="2" t="s">
        <v>13</v>
      </c>
    </row>
    <row r="7" spans="1:17" ht="16.5" thickBot="1" x14ac:dyDescent="0.3">
      <c r="A7" s="51">
        <f>ROWS($A$2:$A7)</f>
        <v>6</v>
      </c>
      <c r="B7" s="6">
        <v>39906</v>
      </c>
      <c r="C7" s="5" t="s">
        <v>5</v>
      </c>
      <c r="D7" s="5">
        <v>1</v>
      </c>
      <c r="E7" s="5">
        <v>329</v>
      </c>
      <c r="F7" s="5">
        <f t="shared" si="0"/>
        <v>329</v>
      </c>
      <c r="G7" s="10" t="s">
        <v>19</v>
      </c>
      <c r="H7" s="10"/>
      <c r="I7" s="10"/>
      <c r="J7" s="10"/>
      <c r="K7" s="20">
        <f t="shared" si="1"/>
        <v>1</v>
      </c>
      <c r="L7" s="1"/>
      <c r="M7" s="1"/>
      <c r="N7" s="1"/>
      <c r="O7" s="1"/>
      <c r="P7" s="1" t="s">
        <v>49</v>
      </c>
      <c r="Q7" s="2" t="s">
        <v>14</v>
      </c>
    </row>
    <row r="8" spans="1:17" ht="16.5" thickBot="1" x14ac:dyDescent="0.3">
      <c r="A8" s="51">
        <f>ROWS($A$2:$A8)</f>
        <v>7</v>
      </c>
      <c r="B8" s="6">
        <v>39906</v>
      </c>
      <c r="C8" s="5" t="s">
        <v>11</v>
      </c>
      <c r="D8" s="5">
        <v>1</v>
      </c>
      <c r="E8" s="5">
        <v>73</v>
      </c>
      <c r="F8" s="5">
        <f t="shared" si="0"/>
        <v>73</v>
      </c>
      <c r="G8" s="10" t="s">
        <v>46</v>
      </c>
      <c r="H8" s="10" t="s">
        <v>48</v>
      </c>
      <c r="I8" s="10" t="s">
        <v>49</v>
      </c>
      <c r="J8" s="10" t="s">
        <v>27</v>
      </c>
      <c r="K8" s="20">
        <f t="shared" si="1"/>
        <v>4</v>
      </c>
      <c r="L8" s="1"/>
      <c r="M8" s="1"/>
      <c r="N8" s="1"/>
      <c r="O8" s="1"/>
      <c r="P8" s="1" t="s">
        <v>27</v>
      </c>
      <c r="Q8" s="2" t="s">
        <v>6</v>
      </c>
    </row>
    <row r="9" spans="1:17" ht="16.5" thickBot="1" x14ac:dyDescent="0.3">
      <c r="A9" s="51">
        <f>ROWS($A$2:$A9)</f>
        <v>8</v>
      </c>
      <c r="B9" s="6">
        <v>39906</v>
      </c>
      <c r="C9" s="5" t="s">
        <v>10</v>
      </c>
      <c r="D9" s="5">
        <v>1</v>
      </c>
      <c r="E9" s="5">
        <v>180</v>
      </c>
      <c r="F9" s="5">
        <f t="shared" si="0"/>
        <v>180</v>
      </c>
      <c r="G9" s="10" t="s">
        <v>44</v>
      </c>
      <c r="H9" s="10"/>
      <c r="I9" s="10"/>
      <c r="J9" s="10"/>
      <c r="K9" s="20">
        <f t="shared" si="1"/>
        <v>1</v>
      </c>
      <c r="L9" s="1"/>
      <c r="M9" s="1"/>
      <c r="N9" s="1"/>
      <c r="O9" s="1"/>
      <c r="P9" s="1" t="s">
        <v>17</v>
      </c>
      <c r="Q9" s="2" t="s">
        <v>15</v>
      </c>
    </row>
    <row r="10" spans="1:17" ht="16.5" thickBot="1" x14ac:dyDescent="0.3">
      <c r="A10" s="51">
        <f>ROWS($A$2:$A10)</f>
        <v>9</v>
      </c>
      <c r="B10" s="6">
        <v>39906</v>
      </c>
      <c r="C10" s="5" t="s">
        <v>9</v>
      </c>
      <c r="D10" s="5">
        <v>1</v>
      </c>
      <c r="E10" s="5">
        <v>256</v>
      </c>
      <c r="F10" s="5">
        <f t="shared" si="0"/>
        <v>256</v>
      </c>
      <c r="G10" s="10" t="s">
        <v>46</v>
      </c>
      <c r="H10" s="10"/>
      <c r="I10" s="10"/>
      <c r="J10" s="10"/>
      <c r="K10" s="20">
        <f t="shared" si="1"/>
        <v>1</v>
      </c>
      <c r="L10" s="1"/>
      <c r="M10" s="1"/>
      <c r="N10" s="1"/>
      <c r="O10" s="1"/>
      <c r="P10" s="1" t="s">
        <v>23</v>
      </c>
      <c r="Q10" s="2" t="s">
        <v>16</v>
      </c>
    </row>
    <row r="11" spans="1:17" ht="16.5" thickBot="1" x14ac:dyDescent="0.3">
      <c r="A11" s="51">
        <f>ROWS($A$2:$A11)</f>
        <v>10</v>
      </c>
      <c r="B11" s="6">
        <v>39906</v>
      </c>
      <c r="C11" s="5" t="s">
        <v>12</v>
      </c>
      <c r="D11" s="5">
        <v>1</v>
      </c>
      <c r="E11" s="5">
        <v>210</v>
      </c>
      <c r="F11" s="5">
        <f t="shared" si="0"/>
        <v>210</v>
      </c>
      <c r="G11" s="10" t="s">
        <v>19</v>
      </c>
      <c r="H11" s="10" t="s">
        <v>23</v>
      </c>
      <c r="I11" s="10" t="s">
        <v>47</v>
      </c>
      <c r="J11" s="10" t="s">
        <v>48</v>
      </c>
      <c r="K11" s="20">
        <f t="shared" si="1"/>
        <v>4</v>
      </c>
      <c r="L11" s="1"/>
      <c r="M11" s="1"/>
      <c r="N11" s="1"/>
      <c r="O11" s="1"/>
      <c r="P11" s="1" t="s">
        <v>50</v>
      </c>
      <c r="Q11" s="2" t="s">
        <v>10</v>
      </c>
    </row>
    <row r="12" spans="1:17" ht="16.5" thickBot="1" x14ac:dyDescent="0.3">
      <c r="A12" s="51">
        <f>ROWS($A$2:$A12)</f>
        <v>11</v>
      </c>
      <c r="B12" s="4">
        <v>39907</v>
      </c>
      <c r="C12" s="5" t="s">
        <v>5</v>
      </c>
      <c r="D12" s="5">
        <v>1</v>
      </c>
      <c r="E12" s="5">
        <v>329</v>
      </c>
      <c r="F12" s="5">
        <f t="shared" si="0"/>
        <v>329</v>
      </c>
      <c r="G12" s="10" t="s">
        <v>47</v>
      </c>
      <c r="H12" s="10" t="s">
        <v>19</v>
      </c>
      <c r="I12" s="10" t="s">
        <v>21</v>
      </c>
      <c r="J12" s="10" t="s">
        <v>48</v>
      </c>
      <c r="K12" s="20">
        <f t="shared" si="1"/>
        <v>4</v>
      </c>
      <c r="L12" s="1"/>
      <c r="M12" s="1"/>
      <c r="N12" s="1"/>
      <c r="O12" s="1"/>
      <c r="P12" s="1" t="s">
        <v>21</v>
      </c>
      <c r="Q12" s="2" t="s">
        <v>18</v>
      </c>
    </row>
    <row r="13" spans="1:17" ht="16.5" thickBot="1" x14ac:dyDescent="0.3">
      <c r="A13" s="51">
        <f>ROWS($A$2:$A13)</f>
        <v>12</v>
      </c>
      <c r="B13" s="4">
        <v>39907</v>
      </c>
      <c r="C13" s="5" t="s">
        <v>5</v>
      </c>
      <c r="D13" s="5">
        <v>1</v>
      </c>
      <c r="E13" s="5">
        <v>329</v>
      </c>
      <c r="F13" s="5">
        <f t="shared" si="0"/>
        <v>329</v>
      </c>
      <c r="G13" s="10" t="s">
        <v>48</v>
      </c>
      <c r="H13" s="10"/>
      <c r="I13" s="10"/>
      <c r="J13" s="10"/>
      <c r="K13" s="20">
        <f t="shared" si="1"/>
        <v>1</v>
      </c>
      <c r="L13" s="1"/>
      <c r="M13" s="1"/>
      <c r="N13" s="1"/>
      <c r="O13" s="1"/>
      <c r="P13" s="1" t="s">
        <v>51</v>
      </c>
      <c r="Q13" s="2" t="s">
        <v>20</v>
      </c>
    </row>
    <row r="14" spans="1:17" ht="16.5" thickBot="1" x14ac:dyDescent="0.3">
      <c r="A14" s="51">
        <f>ROWS($A$2:$A14)</f>
        <v>13</v>
      </c>
      <c r="B14" s="4">
        <v>39907</v>
      </c>
      <c r="C14" s="5" t="s">
        <v>5</v>
      </c>
      <c r="D14" s="5">
        <v>1</v>
      </c>
      <c r="E14" s="5">
        <v>329</v>
      </c>
      <c r="F14" s="5">
        <f t="shared" si="0"/>
        <v>329</v>
      </c>
      <c r="G14" s="10" t="s">
        <v>49</v>
      </c>
      <c r="H14" s="10" t="s">
        <v>19</v>
      </c>
      <c r="I14" s="10" t="s">
        <v>48</v>
      </c>
      <c r="J14" s="10" t="s">
        <v>27</v>
      </c>
      <c r="K14" s="20">
        <f t="shared" si="1"/>
        <v>4</v>
      </c>
      <c r="L14" s="1"/>
      <c r="M14" s="1"/>
      <c r="N14" s="1"/>
      <c r="O14" s="1"/>
      <c r="P14" s="1" t="s">
        <v>52</v>
      </c>
      <c r="Q14" s="2" t="s">
        <v>22</v>
      </c>
    </row>
    <row r="15" spans="1:17" ht="16.5" thickBot="1" x14ac:dyDescent="0.3">
      <c r="A15" s="51">
        <f>ROWS($A$2:$A15)</f>
        <v>14</v>
      </c>
      <c r="B15" s="4">
        <v>39907</v>
      </c>
      <c r="C15" s="5" t="s">
        <v>5</v>
      </c>
      <c r="D15" s="5">
        <v>1</v>
      </c>
      <c r="E15" s="5">
        <v>329</v>
      </c>
      <c r="F15" s="5">
        <f t="shared" si="0"/>
        <v>329</v>
      </c>
      <c r="G15" s="10" t="s">
        <v>27</v>
      </c>
      <c r="H15" s="10"/>
      <c r="I15" s="10"/>
      <c r="J15" s="10"/>
      <c r="K15" s="20">
        <f t="shared" si="1"/>
        <v>1</v>
      </c>
      <c r="L15" s="1"/>
      <c r="M15" s="1"/>
      <c r="N15" s="1"/>
      <c r="O15" s="1"/>
      <c r="P15" s="1" t="s">
        <v>53</v>
      </c>
      <c r="Q15" s="2" t="s">
        <v>24</v>
      </c>
    </row>
    <row r="16" spans="1:17" ht="16.5" thickBot="1" x14ac:dyDescent="0.3">
      <c r="A16" s="51">
        <f>ROWS($A$2:$A16)</f>
        <v>15</v>
      </c>
      <c r="B16" s="4">
        <v>39907</v>
      </c>
      <c r="C16" s="5" t="s">
        <v>9</v>
      </c>
      <c r="D16" s="5">
        <v>2</v>
      </c>
      <c r="E16" s="5">
        <v>256</v>
      </c>
      <c r="F16" s="5">
        <f t="shared" si="0"/>
        <v>512</v>
      </c>
      <c r="G16" s="10" t="s">
        <v>17</v>
      </c>
      <c r="H16" s="10"/>
      <c r="I16" s="10"/>
      <c r="J16" s="10"/>
      <c r="K16" s="20">
        <f t="shared" si="1"/>
        <v>1</v>
      </c>
      <c r="L16" s="1"/>
      <c r="M16" s="1"/>
      <c r="N16" s="1"/>
      <c r="O16" s="1"/>
      <c r="P16" s="1" t="s">
        <v>54</v>
      </c>
      <c r="Q16" s="2" t="s">
        <v>25</v>
      </c>
    </row>
    <row r="17" spans="1:17" ht="16.5" thickBot="1" x14ac:dyDescent="0.3">
      <c r="A17" s="51">
        <f>ROWS($A$2:$A17)</f>
        <v>16</v>
      </c>
      <c r="B17" s="4">
        <v>39907</v>
      </c>
      <c r="C17" s="5" t="s">
        <v>6</v>
      </c>
      <c r="D17" s="5">
        <v>1</v>
      </c>
      <c r="E17" s="5">
        <v>100</v>
      </c>
      <c r="F17" s="5">
        <f t="shared" si="0"/>
        <v>100</v>
      </c>
      <c r="G17" s="10" t="s">
        <v>23</v>
      </c>
      <c r="H17" s="10" t="s">
        <v>19</v>
      </c>
      <c r="I17" s="10" t="s">
        <v>17</v>
      </c>
      <c r="J17" s="10" t="s">
        <v>48</v>
      </c>
      <c r="K17" s="20">
        <f t="shared" si="1"/>
        <v>4</v>
      </c>
      <c r="L17" s="1"/>
      <c r="M17" s="1"/>
      <c r="N17" s="1"/>
      <c r="O17" s="1"/>
      <c r="P17" s="1" t="s">
        <v>55</v>
      </c>
      <c r="Q17" s="2" t="s">
        <v>26</v>
      </c>
    </row>
    <row r="18" spans="1:17" ht="16.5" thickBot="1" x14ac:dyDescent="0.3">
      <c r="A18" s="51">
        <f>ROWS($A$2:$A18)</f>
        <v>17</v>
      </c>
      <c r="B18" s="4">
        <v>39907</v>
      </c>
      <c r="C18" s="5" t="s">
        <v>6</v>
      </c>
      <c r="D18" s="5">
        <v>1</v>
      </c>
      <c r="E18" s="5">
        <v>100</v>
      </c>
      <c r="F18" s="5">
        <f t="shared" si="0"/>
        <v>100</v>
      </c>
      <c r="G18" s="10" t="s">
        <v>50</v>
      </c>
      <c r="H18" s="10"/>
      <c r="I18" s="10"/>
      <c r="J18" s="10"/>
      <c r="K18" s="20">
        <f t="shared" si="1"/>
        <v>1</v>
      </c>
      <c r="L18" s="1"/>
      <c r="M18" s="1"/>
      <c r="N18" s="1"/>
      <c r="O18" s="1"/>
      <c r="P18" s="1" t="s">
        <v>56</v>
      </c>
      <c r="Q18" s="2" t="s">
        <v>28</v>
      </c>
    </row>
    <row r="19" spans="1:17" ht="16.5" thickBot="1" x14ac:dyDescent="0.3">
      <c r="A19" s="51">
        <f>ROWS($A$2:$A19)</f>
        <v>18</v>
      </c>
      <c r="B19" s="4">
        <v>39907</v>
      </c>
      <c r="C19" s="5" t="s">
        <v>12</v>
      </c>
      <c r="D19" s="5">
        <v>1</v>
      </c>
      <c r="E19" s="5">
        <v>210</v>
      </c>
      <c r="F19" s="5">
        <f t="shared" si="0"/>
        <v>210</v>
      </c>
      <c r="G19" s="10" t="s">
        <v>21</v>
      </c>
      <c r="H19" s="10" t="s">
        <v>19</v>
      </c>
      <c r="I19" s="10" t="s">
        <v>50</v>
      </c>
      <c r="J19" s="10" t="s">
        <v>48</v>
      </c>
      <c r="K19" s="20">
        <f t="shared" si="1"/>
        <v>4</v>
      </c>
      <c r="L19" s="1"/>
      <c r="M19" s="1"/>
      <c r="N19" s="1"/>
      <c r="O19" s="1"/>
      <c r="P19" s="1" t="s">
        <v>57</v>
      </c>
      <c r="Q19" s="2" t="s">
        <v>29</v>
      </c>
    </row>
    <row r="20" spans="1:17" ht="16.5" thickBot="1" x14ac:dyDescent="0.3">
      <c r="A20" s="51">
        <f>ROWS($A$2:$A20)</f>
        <v>19</v>
      </c>
      <c r="B20" s="4">
        <v>39907</v>
      </c>
      <c r="C20" s="5" t="s">
        <v>5</v>
      </c>
      <c r="D20" s="5">
        <v>1</v>
      </c>
      <c r="E20" s="5">
        <v>329</v>
      </c>
      <c r="F20" s="5">
        <f t="shared" si="0"/>
        <v>329</v>
      </c>
      <c r="G20" s="10" t="s">
        <v>44</v>
      </c>
      <c r="H20" s="10"/>
      <c r="I20" s="10"/>
      <c r="J20" s="10"/>
      <c r="K20" s="20">
        <f t="shared" si="1"/>
        <v>1</v>
      </c>
      <c r="L20" s="1"/>
      <c r="M20" s="1"/>
      <c r="N20" s="1"/>
      <c r="O20" s="1"/>
      <c r="P20" s="1" t="s">
        <v>58</v>
      </c>
      <c r="Q20" s="2" t="s">
        <v>30</v>
      </c>
    </row>
    <row r="21" spans="1:17" ht="16.5" thickBot="1" x14ac:dyDescent="0.3">
      <c r="A21" s="51">
        <f>ROWS($A$2:$A21)</f>
        <v>20</v>
      </c>
      <c r="B21" s="4">
        <v>39907</v>
      </c>
      <c r="C21" s="5" t="s">
        <v>10</v>
      </c>
      <c r="D21" s="5">
        <v>1</v>
      </c>
      <c r="E21" s="5">
        <v>180</v>
      </c>
      <c r="F21" s="5">
        <f t="shared" si="0"/>
        <v>180</v>
      </c>
      <c r="G21" s="10" t="s">
        <v>47</v>
      </c>
      <c r="H21" s="10"/>
      <c r="I21" s="10"/>
      <c r="J21" s="10"/>
      <c r="K21" s="20">
        <f t="shared" si="1"/>
        <v>1</v>
      </c>
      <c r="L21" s="1"/>
      <c r="M21" s="1"/>
      <c r="N21" s="1"/>
      <c r="O21" s="1"/>
      <c r="P21" s="1" t="s">
        <v>59</v>
      </c>
      <c r="Q21" s="2" t="s">
        <v>31</v>
      </c>
    </row>
    <row r="22" spans="1:17" ht="16.5" thickBot="1" x14ac:dyDescent="0.3">
      <c r="A22" s="51">
        <f>ROWS($A$2:$A22)</f>
        <v>21</v>
      </c>
      <c r="B22" s="7">
        <v>39908</v>
      </c>
      <c r="C22" s="5" t="s">
        <v>10</v>
      </c>
      <c r="D22" s="5">
        <v>1</v>
      </c>
      <c r="E22" s="5">
        <v>195</v>
      </c>
      <c r="F22" s="5">
        <f t="shared" si="0"/>
        <v>195</v>
      </c>
      <c r="G22" s="10" t="s">
        <v>48</v>
      </c>
      <c r="H22" s="10"/>
      <c r="I22" s="10"/>
      <c r="J22" s="10"/>
      <c r="K22" s="20">
        <f t="shared" si="1"/>
        <v>1</v>
      </c>
      <c r="L22" s="1"/>
      <c r="M22" s="1"/>
      <c r="N22" s="1"/>
      <c r="O22" s="1"/>
      <c r="P22" s="1"/>
      <c r="Q22" s="2" t="s">
        <v>32</v>
      </c>
    </row>
    <row r="23" spans="1:17" ht="16.5" thickBot="1" x14ac:dyDescent="0.3">
      <c r="A23" s="51">
        <f>ROWS($A$2:$A23)</f>
        <v>22</v>
      </c>
      <c r="B23" s="7">
        <v>39908</v>
      </c>
      <c r="C23" s="5" t="s">
        <v>6</v>
      </c>
      <c r="D23" s="5">
        <v>1</v>
      </c>
      <c r="E23" s="5">
        <v>100</v>
      </c>
      <c r="F23" s="5">
        <f t="shared" si="0"/>
        <v>100</v>
      </c>
      <c r="G23" s="10" t="s">
        <v>49</v>
      </c>
      <c r="H23" s="10"/>
      <c r="I23" s="10"/>
      <c r="J23" s="10"/>
      <c r="K23" s="20">
        <f t="shared" si="1"/>
        <v>1</v>
      </c>
      <c r="L23" s="1"/>
      <c r="M23" s="1"/>
      <c r="N23" s="1"/>
      <c r="O23" s="1"/>
      <c r="P23" s="1"/>
      <c r="Q23" s="2" t="s">
        <v>33</v>
      </c>
    </row>
    <row r="24" spans="1:17" ht="16.5" thickBot="1" x14ac:dyDescent="0.3">
      <c r="A24" s="51">
        <f>ROWS($A$2:$A24)</f>
        <v>23</v>
      </c>
      <c r="B24" s="7">
        <v>39908</v>
      </c>
      <c r="C24" s="5" t="s">
        <v>6</v>
      </c>
      <c r="D24" s="5">
        <v>1</v>
      </c>
      <c r="E24" s="5">
        <v>100</v>
      </c>
      <c r="F24" s="5">
        <f t="shared" si="0"/>
        <v>100</v>
      </c>
      <c r="G24" s="10" t="s">
        <v>27</v>
      </c>
      <c r="H24" s="10"/>
      <c r="I24" s="10"/>
      <c r="J24" s="10"/>
      <c r="K24" s="20">
        <f t="shared" si="1"/>
        <v>1</v>
      </c>
      <c r="L24" s="1"/>
      <c r="M24" s="1"/>
      <c r="N24" s="1"/>
      <c r="O24" s="1"/>
      <c r="P24" s="1"/>
      <c r="Q24" s="2" t="s">
        <v>34</v>
      </c>
    </row>
    <row r="25" spans="1:17" ht="16.5" thickBot="1" x14ac:dyDescent="0.3">
      <c r="A25" s="51">
        <f>ROWS($A$2:$A25)</f>
        <v>24</v>
      </c>
      <c r="B25" s="7">
        <v>39908</v>
      </c>
      <c r="C25" s="5" t="s">
        <v>6</v>
      </c>
      <c r="D25" s="5">
        <v>1</v>
      </c>
      <c r="E25" s="5">
        <v>100</v>
      </c>
      <c r="F25" s="5">
        <f t="shared" si="0"/>
        <v>100</v>
      </c>
      <c r="G25" s="10" t="s">
        <v>17</v>
      </c>
      <c r="H25" s="10"/>
      <c r="I25" s="10"/>
      <c r="J25" s="10"/>
      <c r="K25" s="20">
        <f t="shared" si="1"/>
        <v>1</v>
      </c>
      <c r="L25" s="1"/>
      <c r="M25" s="1"/>
      <c r="N25" s="1"/>
      <c r="O25" s="1"/>
      <c r="P25" s="1"/>
      <c r="Q25" s="2" t="s">
        <v>35</v>
      </c>
    </row>
    <row r="26" spans="1:17" ht="16.5" thickBot="1" x14ac:dyDescent="0.3">
      <c r="A26" s="51">
        <f>ROWS($A$2:$A26)</f>
        <v>25</v>
      </c>
      <c r="B26" s="7">
        <v>39908</v>
      </c>
      <c r="C26" s="5" t="s">
        <v>35</v>
      </c>
      <c r="D26" s="5">
        <v>1</v>
      </c>
      <c r="E26" s="5">
        <v>240</v>
      </c>
      <c r="F26" s="5">
        <f t="shared" si="0"/>
        <v>240</v>
      </c>
      <c r="G26" s="10" t="s">
        <v>23</v>
      </c>
      <c r="H26" s="10"/>
      <c r="I26" s="10"/>
      <c r="J26" s="10"/>
      <c r="K26" s="20">
        <f t="shared" si="1"/>
        <v>1</v>
      </c>
      <c r="L26" s="1"/>
      <c r="M26" s="1"/>
      <c r="N26" s="1"/>
      <c r="O26" s="1"/>
      <c r="P26" s="1"/>
      <c r="Q26" s="2" t="s">
        <v>36</v>
      </c>
    </row>
    <row r="27" spans="1:17" ht="16.5" thickBot="1" x14ac:dyDescent="0.3">
      <c r="A27" s="51">
        <f>ROWS($A$2:$A27)</f>
        <v>26</v>
      </c>
      <c r="B27" s="7">
        <v>39908</v>
      </c>
      <c r="C27" s="5" t="s">
        <v>37</v>
      </c>
      <c r="D27" s="5">
        <v>2</v>
      </c>
      <c r="E27" s="5">
        <v>60</v>
      </c>
      <c r="F27" s="5">
        <f t="shared" si="0"/>
        <v>120</v>
      </c>
      <c r="G27" s="10" t="s">
        <v>50</v>
      </c>
      <c r="H27" s="10"/>
      <c r="I27" s="10"/>
      <c r="J27" s="10"/>
      <c r="K27" s="20">
        <f t="shared" si="1"/>
        <v>1</v>
      </c>
      <c r="L27" s="1"/>
      <c r="M27" s="1"/>
      <c r="N27" s="1"/>
      <c r="O27" s="1"/>
      <c r="P27" s="1"/>
      <c r="Q27" s="2" t="s">
        <v>38</v>
      </c>
    </row>
    <row r="28" spans="1:17" ht="16.5" thickBot="1" x14ac:dyDescent="0.3">
      <c r="A28" s="51">
        <f>ROWS($A$2:$A28)</f>
        <v>27</v>
      </c>
      <c r="B28" s="7">
        <v>39908</v>
      </c>
      <c r="C28" s="5" t="s">
        <v>12</v>
      </c>
      <c r="D28" s="5">
        <v>1</v>
      </c>
      <c r="E28" s="5">
        <v>210</v>
      </c>
      <c r="F28" s="5">
        <f t="shared" si="0"/>
        <v>210</v>
      </c>
      <c r="G28" s="10" t="s">
        <v>21</v>
      </c>
      <c r="H28" s="10"/>
      <c r="I28" s="10"/>
      <c r="J28" s="10"/>
      <c r="K28" s="20">
        <f t="shared" si="1"/>
        <v>1</v>
      </c>
      <c r="L28" s="1"/>
      <c r="M28" s="1"/>
      <c r="N28" s="1"/>
      <c r="O28" s="1"/>
      <c r="P28" s="1"/>
      <c r="Q28" s="2" t="s">
        <v>39</v>
      </c>
    </row>
    <row r="29" spans="1:17" ht="16.5" thickBot="1" x14ac:dyDescent="0.3">
      <c r="A29" s="51">
        <f>ROWS($A$2:$A29)</f>
        <v>28</v>
      </c>
      <c r="B29" s="7">
        <v>39908</v>
      </c>
      <c r="C29" s="5" t="s">
        <v>10</v>
      </c>
      <c r="D29" s="5">
        <v>1</v>
      </c>
      <c r="E29" s="5">
        <v>195</v>
      </c>
      <c r="F29" s="5">
        <f t="shared" si="0"/>
        <v>195</v>
      </c>
      <c r="G29" s="10" t="s">
        <v>44</v>
      </c>
      <c r="H29" s="10"/>
      <c r="I29" s="10"/>
      <c r="J29" s="10"/>
      <c r="K29" s="20">
        <f t="shared" si="1"/>
        <v>1</v>
      </c>
      <c r="L29" s="1"/>
      <c r="M29" s="1"/>
      <c r="N29" s="1"/>
      <c r="O29" s="1"/>
      <c r="P29" s="1"/>
      <c r="Q29" s="3" t="s">
        <v>40</v>
      </c>
    </row>
    <row r="30" spans="1:17" ht="16.5" thickBot="1" x14ac:dyDescent="0.3">
      <c r="A30" s="51">
        <f>ROWS($A$2:$A30)</f>
        <v>29</v>
      </c>
      <c r="B30" s="7">
        <v>39908</v>
      </c>
      <c r="C30" s="5" t="s">
        <v>12</v>
      </c>
      <c r="D30" s="5">
        <v>1</v>
      </c>
      <c r="E30" s="5">
        <v>210</v>
      </c>
      <c r="F30" s="5">
        <f t="shared" si="0"/>
        <v>210</v>
      </c>
      <c r="G30" s="10" t="s">
        <v>46</v>
      </c>
      <c r="H30" s="10"/>
      <c r="I30" s="10"/>
      <c r="J30" s="10"/>
      <c r="K30" s="20">
        <f t="shared" si="1"/>
        <v>1</v>
      </c>
      <c r="L30" s="1"/>
      <c r="M30" s="1"/>
      <c r="N30" s="1"/>
      <c r="O30" s="1"/>
      <c r="P30" s="1"/>
      <c r="Q30" s="3" t="s">
        <v>41</v>
      </c>
    </row>
    <row r="31" spans="1:17" ht="16.5" thickBot="1" x14ac:dyDescent="0.3">
      <c r="A31" s="51">
        <f>ROWS($A$2:$A31)</f>
        <v>30</v>
      </c>
      <c r="B31" s="7">
        <v>39908</v>
      </c>
      <c r="C31" s="5" t="s">
        <v>10</v>
      </c>
      <c r="D31" s="5">
        <v>1</v>
      </c>
      <c r="E31" s="5">
        <v>195</v>
      </c>
      <c r="F31" s="5">
        <f t="shared" si="0"/>
        <v>195</v>
      </c>
      <c r="G31" s="10" t="s">
        <v>19</v>
      </c>
      <c r="H31" s="10"/>
      <c r="I31" s="10"/>
      <c r="J31" s="10"/>
      <c r="K31" s="20">
        <f t="shared" si="1"/>
        <v>1</v>
      </c>
      <c r="L31" s="1"/>
      <c r="M31" s="1"/>
      <c r="N31" s="1"/>
      <c r="O31" s="1"/>
      <c r="P31" s="1"/>
      <c r="Q31" s="3" t="s">
        <v>42</v>
      </c>
    </row>
    <row r="32" spans="1:17" ht="16.5" thickBot="1" x14ac:dyDescent="0.3">
      <c r="A32" s="51">
        <f>ROWS($A$2:$A32)</f>
        <v>31</v>
      </c>
      <c r="B32" s="7">
        <v>39908</v>
      </c>
      <c r="C32" s="5" t="s">
        <v>5</v>
      </c>
      <c r="D32" s="5">
        <v>1</v>
      </c>
      <c r="E32" s="5">
        <v>329</v>
      </c>
      <c r="F32" s="5">
        <f t="shared" si="0"/>
        <v>329</v>
      </c>
      <c r="G32" s="10" t="s">
        <v>47</v>
      </c>
      <c r="H32" s="10"/>
      <c r="I32" s="10"/>
      <c r="J32" s="10"/>
      <c r="K32" s="20">
        <f t="shared" si="1"/>
        <v>1</v>
      </c>
      <c r="L32" s="1"/>
      <c r="M32" s="1"/>
      <c r="N32" s="1"/>
      <c r="O32" s="1"/>
      <c r="P32" s="1"/>
      <c r="Q32" s="3" t="s">
        <v>43</v>
      </c>
    </row>
    <row r="33" spans="1:17" ht="16.5" thickBot="1" x14ac:dyDescent="0.3">
      <c r="A33" s="51">
        <f>ROWS($A$2:$A33)</f>
        <v>32</v>
      </c>
      <c r="B33" s="7">
        <v>39908</v>
      </c>
      <c r="C33" s="5" t="s">
        <v>11</v>
      </c>
      <c r="D33" s="5">
        <v>1</v>
      </c>
      <c r="E33" s="5">
        <v>73</v>
      </c>
      <c r="F33" s="5">
        <f t="shared" si="0"/>
        <v>73</v>
      </c>
      <c r="G33" s="10" t="s">
        <v>48</v>
      </c>
      <c r="H33" s="10" t="s">
        <v>19</v>
      </c>
      <c r="I33" s="10" t="s">
        <v>27</v>
      </c>
      <c r="J33" s="10" t="s">
        <v>48</v>
      </c>
      <c r="K33" s="20">
        <f t="shared" si="1"/>
        <v>4</v>
      </c>
      <c r="L33" s="1"/>
      <c r="M33" s="1"/>
      <c r="N33" s="1"/>
      <c r="O33" s="1"/>
      <c r="P33" s="1"/>
      <c r="Q33" s="3" t="s">
        <v>37</v>
      </c>
    </row>
    <row r="34" spans="1:17" ht="16.5" thickBot="1" x14ac:dyDescent="0.3">
      <c r="A34" s="51">
        <f>ROWS($A$2:$A34)</f>
        <v>33</v>
      </c>
      <c r="B34" s="7">
        <v>39908</v>
      </c>
      <c r="C34" s="5" t="s">
        <v>12</v>
      </c>
      <c r="D34" s="5">
        <v>1</v>
      </c>
      <c r="E34" s="5">
        <v>210</v>
      </c>
      <c r="F34" s="5">
        <f t="shared" si="0"/>
        <v>210</v>
      </c>
      <c r="G34" s="10" t="s">
        <v>49</v>
      </c>
      <c r="H34" s="10" t="s">
        <v>19</v>
      </c>
      <c r="I34" s="10" t="s">
        <v>17</v>
      </c>
      <c r="J34" s="10" t="s">
        <v>48</v>
      </c>
      <c r="K34" s="20">
        <f t="shared" si="1"/>
        <v>4</v>
      </c>
      <c r="L34" s="1"/>
      <c r="M34" s="1"/>
      <c r="N34" s="1"/>
      <c r="O34" s="1"/>
      <c r="P34" s="1"/>
      <c r="Q34" s="3" t="s">
        <v>8</v>
      </c>
    </row>
    <row r="35" spans="1:17" ht="16.5" thickBot="1" x14ac:dyDescent="0.3">
      <c r="A35" s="51">
        <f>ROWS($A$2:$A35)</f>
        <v>34</v>
      </c>
      <c r="B35" s="4">
        <v>39909</v>
      </c>
      <c r="C35" s="5" t="s">
        <v>6</v>
      </c>
      <c r="D35" s="5">
        <v>2</v>
      </c>
      <c r="E35" s="5">
        <v>97</v>
      </c>
      <c r="F35" s="5">
        <f t="shared" si="0"/>
        <v>194</v>
      </c>
      <c r="G35" s="10" t="s">
        <v>27</v>
      </c>
      <c r="H35" s="10" t="s">
        <v>19</v>
      </c>
      <c r="I35" s="10" t="s">
        <v>23</v>
      </c>
      <c r="J35" s="10" t="s">
        <v>48</v>
      </c>
      <c r="K35" s="20">
        <f t="shared" si="1"/>
        <v>4</v>
      </c>
      <c r="L35" s="1"/>
      <c r="M35" s="1"/>
      <c r="N35" s="1"/>
      <c r="O35" s="1"/>
      <c r="P35" s="1"/>
      <c r="Q35" s="3"/>
    </row>
    <row r="36" spans="1:17" ht="16.5" thickBot="1" x14ac:dyDescent="0.3">
      <c r="A36" s="51">
        <f>ROWS($A$2:$A36)</f>
        <v>35</v>
      </c>
      <c r="B36" s="4">
        <v>39909</v>
      </c>
      <c r="C36" s="5" t="s">
        <v>29</v>
      </c>
      <c r="D36" s="5">
        <v>1</v>
      </c>
      <c r="E36" s="5">
        <v>9</v>
      </c>
      <c r="F36" s="5">
        <f t="shared" si="0"/>
        <v>9</v>
      </c>
      <c r="G36" s="10" t="s">
        <v>17</v>
      </c>
      <c r="H36" s="10" t="s">
        <v>19</v>
      </c>
      <c r="I36" s="10" t="s">
        <v>50</v>
      </c>
      <c r="J36" s="10" t="s">
        <v>48</v>
      </c>
      <c r="K36" s="20">
        <f t="shared" si="1"/>
        <v>4</v>
      </c>
      <c r="L36" s="1"/>
      <c r="M36" s="1"/>
      <c r="N36" s="1"/>
      <c r="O36" s="1"/>
      <c r="P36" s="1"/>
      <c r="Q36" s="3"/>
    </row>
    <row r="37" spans="1:17" ht="16.5" thickBot="1" x14ac:dyDescent="0.3">
      <c r="A37" s="51">
        <f>ROWS($A$2:$A37)</f>
        <v>36</v>
      </c>
      <c r="B37" s="4">
        <v>39909</v>
      </c>
      <c r="C37" s="5" t="s">
        <v>10</v>
      </c>
      <c r="D37" s="5">
        <v>1</v>
      </c>
      <c r="E37" s="5">
        <v>180</v>
      </c>
      <c r="F37" s="5">
        <f t="shared" si="0"/>
        <v>180</v>
      </c>
      <c r="G37" s="10" t="s">
        <v>23</v>
      </c>
      <c r="H37" s="10" t="s">
        <v>19</v>
      </c>
      <c r="I37" s="10" t="s">
        <v>21</v>
      </c>
      <c r="J37" s="10" t="s">
        <v>48</v>
      </c>
      <c r="K37" s="20">
        <f t="shared" si="1"/>
        <v>4</v>
      </c>
      <c r="L37" s="1"/>
      <c r="M37" s="1"/>
      <c r="N37" s="1"/>
      <c r="O37" s="1"/>
      <c r="P37" s="1"/>
      <c r="Q37" s="3"/>
    </row>
    <row r="38" spans="1:17" ht="16.5" thickBot="1" x14ac:dyDescent="0.3">
      <c r="A38" s="51">
        <f>ROWS($A$2:$A38)</f>
        <v>37</v>
      </c>
      <c r="B38" s="4">
        <v>39909</v>
      </c>
      <c r="C38" s="5" t="s">
        <v>5</v>
      </c>
      <c r="D38" s="5">
        <v>1</v>
      </c>
      <c r="E38" s="5">
        <v>329</v>
      </c>
      <c r="F38" s="5">
        <f t="shared" si="0"/>
        <v>329</v>
      </c>
      <c r="G38" s="10" t="s">
        <v>50</v>
      </c>
      <c r="H38" s="10"/>
      <c r="I38" s="10"/>
      <c r="J38" s="10"/>
      <c r="K38" s="20">
        <f t="shared" si="1"/>
        <v>1</v>
      </c>
      <c r="L38" s="1"/>
      <c r="M38" s="1"/>
      <c r="N38" s="1"/>
      <c r="O38" s="1"/>
      <c r="P38" s="1"/>
      <c r="Q38" s="3"/>
    </row>
    <row r="39" spans="1:17" ht="16.5" thickBot="1" x14ac:dyDescent="0.3">
      <c r="A39" s="51">
        <f>ROWS($A$2:$A39)</f>
        <v>38</v>
      </c>
      <c r="B39" s="4">
        <v>39909</v>
      </c>
      <c r="C39" s="5" t="s">
        <v>10</v>
      </c>
      <c r="D39" s="5">
        <v>1</v>
      </c>
      <c r="E39" s="5">
        <v>180</v>
      </c>
      <c r="F39" s="5">
        <f t="shared" si="0"/>
        <v>180</v>
      </c>
      <c r="G39" s="10" t="s">
        <v>21</v>
      </c>
      <c r="H39" s="10"/>
      <c r="I39" s="10"/>
      <c r="J39" s="10"/>
      <c r="K39" s="20">
        <f t="shared" si="1"/>
        <v>1</v>
      </c>
      <c r="L39" s="1"/>
      <c r="M39" s="1"/>
      <c r="N39" s="1"/>
      <c r="O39" s="1"/>
      <c r="P39" s="1"/>
      <c r="Q39" s="3"/>
    </row>
    <row r="40" spans="1:17" ht="16.5" thickBot="1" x14ac:dyDescent="0.3">
      <c r="A40" s="51">
        <f>ROWS($A$2:$A40)</f>
        <v>39</v>
      </c>
      <c r="B40" s="4">
        <v>39909</v>
      </c>
      <c r="C40" s="5" t="s">
        <v>11</v>
      </c>
      <c r="D40" s="5">
        <v>1</v>
      </c>
      <c r="E40" s="5">
        <v>73</v>
      </c>
      <c r="F40" s="5">
        <f t="shared" si="0"/>
        <v>73</v>
      </c>
      <c r="G40" s="10" t="s">
        <v>44</v>
      </c>
      <c r="H40" s="10"/>
      <c r="I40" s="10"/>
      <c r="J40" s="10"/>
      <c r="K40" s="20">
        <f t="shared" si="1"/>
        <v>1</v>
      </c>
      <c r="L40" s="1"/>
      <c r="M40" s="1"/>
      <c r="N40" s="1"/>
      <c r="O40" s="1"/>
      <c r="P40" s="1"/>
      <c r="Q40" s="1"/>
    </row>
    <row r="41" spans="1:17" ht="16.5" thickBot="1" x14ac:dyDescent="0.3">
      <c r="A41" s="51">
        <f>ROWS($A$2:$A41)</f>
        <v>40</v>
      </c>
      <c r="B41" s="4">
        <v>39909</v>
      </c>
      <c r="C41" s="5" t="s">
        <v>11</v>
      </c>
      <c r="D41" s="5">
        <v>2</v>
      </c>
      <c r="E41" s="5">
        <v>73</v>
      </c>
      <c r="F41" s="5">
        <f t="shared" si="0"/>
        <v>146</v>
      </c>
      <c r="G41" s="10" t="s">
        <v>46</v>
      </c>
      <c r="H41" s="10"/>
      <c r="I41" s="10"/>
      <c r="J41" s="10"/>
      <c r="K41" s="20">
        <f t="shared" si="1"/>
        <v>1</v>
      </c>
      <c r="L41" s="1"/>
      <c r="M41" s="1"/>
      <c r="N41" s="1"/>
      <c r="O41" s="1"/>
      <c r="P41" s="1"/>
      <c r="Q41" s="1"/>
    </row>
    <row r="42" spans="1:17" ht="16.5" thickBot="1" x14ac:dyDescent="0.3">
      <c r="A42" s="51">
        <f>ROWS($A$2:$A42)</f>
        <v>41</v>
      </c>
      <c r="B42" s="7">
        <v>39910</v>
      </c>
      <c r="C42" s="5" t="s">
        <v>34</v>
      </c>
      <c r="D42" s="5">
        <v>2</v>
      </c>
      <c r="E42" s="5">
        <v>196</v>
      </c>
      <c r="F42" s="5">
        <f t="shared" si="0"/>
        <v>392</v>
      </c>
      <c r="G42" s="10" t="s">
        <v>19</v>
      </c>
      <c r="H42" s="10"/>
      <c r="I42" s="10"/>
      <c r="J42" s="10"/>
      <c r="K42" s="20">
        <f t="shared" si="1"/>
        <v>1</v>
      </c>
      <c r="L42" s="1"/>
      <c r="M42" s="1"/>
      <c r="N42" s="1"/>
      <c r="O42" s="1"/>
      <c r="P42" s="1"/>
      <c r="Q42" s="1"/>
    </row>
    <row r="43" spans="1:17" ht="16.5" thickBot="1" x14ac:dyDescent="0.3">
      <c r="A43" s="51">
        <f>ROWS($A$2:$A43)</f>
        <v>42</v>
      </c>
      <c r="B43" s="7">
        <v>39910</v>
      </c>
      <c r="C43" s="5" t="s">
        <v>10</v>
      </c>
      <c r="D43" s="5">
        <v>1</v>
      </c>
      <c r="E43" s="5">
        <v>180</v>
      </c>
      <c r="F43" s="5">
        <f t="shared" si="0"/>
        <v>180</v>
      </c>
      <c r="G43" s="10" t="s">
        <v>47</v>
      </c>
      <c r="H43" s="10" t="s">
        <v>19</v>
      </c>
      <c r="I43" s="10" t="s">
        <v>49</v>
      </c>
      <c r="J43" s="10" t="s">
        <v>48</v>
      </c>
      <c r="K43" s="20">
        <f t="shared" si="1"/>
        <v>4</v>
      </c>
      <c r="L43" s="1"/>
      <c r="M43" s="1"/>
      <c r="N43" s="1"/>
      <c r="O43" s="1"/>
      <c r="P43" s="1"/>
      <c r="Q43" s="1"/>
    </row>
    <row r="44" spans="1:17" ht="16.5" thickBot="1" x14ac:dyDescent="0.3">
      <c r="A44" s="51">
        <f>ROWS($A$2:$A44)</f>
        <v>43</v>
      </c>
      <c r="B44" s="7">
        <v>39910</v>
      </c>
      <c r="C44" s="5" t="s">
        <v>12</v>
      </c>
      <c r="D44" s="5">
        <v>1</v>
      </c>
      <c r="E44" s="5">
        <v>210</v>
      </c>
      <c r="F44" s="5">
        <f t="shared" si="0"/>
        <v>210</v>
      </c>
      <c r="G44" s="10" t="s">
        <v>48</v>
      </c>
      <c r="H44" s="10" t="s">
        <v>19</v>
      </c>
      <c r="I44" s="10"/>
      <c r="J44" s="10"/>
      <c r="K44" s="20">
        <f t="shared" si="1"/>
        <v>2</v>
      </c>
      <c r="L44" s="1"/>
      <c r="M44" s="1"/>
      <c r="N44" s="1"/>
      <c r="O44" s="1"/>
      <c r="P44" s="1"/>
      <c r="Q44" s="1"/>
    </row>
    <row r="45" spans="1:17" ht="16.5" thickBot="1" x14ac:dyDescent="0.3">
      <c r="A45" s="51">
        <f>ROWS($A$2:$A45)</f>
        <v>44</v>
      </c>
      <c r="B45" s="7">
        <v>39910</v>
      </c>
      <c r="C45" s="5" t="s">
        <v>6</v>
      </c>
      <c r="D45" s="5">
        <v>2</v>
      </c>
      <c r="E45" s="5">
        <v>97</v>
      </c>
      <c r="F45" s="5">
        <f t="shared" si="0"/>
        <v>194</v>
      </c>
      <c r="G45" s="10" t="s">
        <v>49</v>
      </c>
      <c r="H45" s="10" t="s">
        <v>19</v>
      </c>
      <c r="I45" s="10"/>
      <c r="J45" s="10" t="s">
        <v>48</v>
      </c>
      <c r="K45" s="20">
        <f t="shared" si="1"/>
        <v>3</v>
      </c>
      <c r="L45" s="1"/>
      <c r="M45" s="1"/>
      <c r="N45" s="1"/>
      <c r="O45" s="1"/>
      <c r="P45" s="1"/>
      <c r="Q45" s="1"/>
    </row>
    <row r="46" spans="1:17" ht="16.5" thickBot="1" x14ac:dyDescent="0.3">
      <c r="A46" s="51">
        <f>ROWS($A$2:$A46)</f>
        <v>45</v>
      </c>
      <c r="B46" s="7">
        <v>39910</v>
      </c>
      <c r="C46" s="5" t="s">
        <v>7</v>
      </c>
      <c r="D46" s="5">
        <v>1</v>
      </c>
      <c r="E46" s="5">
        <v>300</v>
      </c>
      <c r="F46" s="5">
        <f t="shared" si="0"/>
        <v>300</v>
      </c>
      <c r="G46" s="10" t="s">
        <v>27</v>
      </c>
      <c r="H46" s="10"/>
      <c r="I46" s="10"/>
      <c r="J46" s="10"/>
      <c r="K46" s="20">
        <f t="shared" si="1"/>
        <v>1</v>
      </c>
      <c r="L46" s="1"/>
      <c r="M46" s="1"/>
      <c r="N46" s="1"/>
      <c r="O46" s="1"/>
      <c r="P46" s="1"/>
      <c r="Q46" s="1"/>
    </row>
    <row r="47" spans="1:17" ht="16.5" thickBot="1" x14ac:dyDescent="0.3">
      <c r="A47" s="51">
        <f>ROWS($A$2:$A47)</f>
        <v>46</v>
      </c>
      <c r="B47" s="7">
        <v>39910</v>
      </c>
      <c r="C47" s="5" t="s">
        <v>29</v>
      </c>
      <c r="D47" s="5">
        <v>5</v>
      </c>
      <c r="E47" s="5">
        <v>9</v>
      </c>
      <c r="F47" s="5">
        <f t="shared" si="0"/>
        <v>45</v>
      </c>
      <c r="G47" s="10" t="s">
        <v>17</v>
      </c>
      <c r="H47" s="10" t="s">
        <v>48</v>
      </c>
      <c r="I47" s="10" t="s">
        <v>44</v>
      </c>
      <c r="J47" s="10" t="s">
        <v>48</v>
      </c>
      <c r="K47" s="20">
        <f t="shared" si="1"/>
        <v>4</v>
      </c>
    </row>
    <row r="48" spans="1:17" ht="16.5" thickBot="1" x14ac:dyDescent="0.3">
      <c r="A48" s="51">
        <f>ROWS($A$2:$A48)</f>
        <v>47</v>
      </c>
      <c r="B48" s="7">
        <v>39910</v>
      </c>
      <c r="C48" s="5" t="s">
        <v>6</v>
      </c>
      <c r="D48" s="5">
        <v>1</v>
      </c>
      <c r="E48" s="5">
        <v>97</v>
      </c>
      <c r="F48" s="5">
        <f t="shared" si="0"/>
        <v>97</v>
      </c>
      <c r="G48" s="10" t="s">
        <v>23</v>
      </c>
      <c r="H48" s="10" t="s">
        <v>44</v>
      </c>
      <c r="I48" s="10" t="s">
        <v>46</v>
      </c>
      <c r="J48" s="10"/>
      <c r="K48" s="20">
        <f t="shared" si="1"/>
        <v>3</v>
      </c>
    </row>
    <row r="49" spans="1:11" ht="16.5" thickBot="1" x14ac:dyDescent="0.3">
      <c r="A49" s="51">
        <f>ROWS($A$2:$A49)</f>
        <v>48</v>
      </c>
      <c r="B49" s="7">
        <v>39910</v>
      </c>
      <c r="C49" s="5" t="s">
        <v>38</v>
      </c>
      <c r="D49" s="5">
        <v>1</v>
      </c>
      <c r="E49" s="5">
        <v>60</v>
      </c>
      <c r="F49" s="5">
        <f t="shared" si="0"/>
        <v>60</v>
      </c>
      <c r="G49" s="10" t="s">
        <v>44</v>
      </c>
      <c r="H49" s="10" t="s">
        <v>19</v>
      </c>
      <c r="I49" s="10" t="s">
        <v>19</v>
      </c>
      <c r="J49" s="10"/>
      <c r="K49" s="20">
        <f t="shared" si="1"/>
        <v>3</v>
      </c>
    </row>
    <row r="50" spans="1:11" ht="16.5" thickBot="1" x14ac:dyDescent="0.3">
      <c r="A50" s="51">
        <f>ROWS($A$2:$A50)</f>
        <v>49</v>
      </c>
      <c r="B50" s="7">
        <v>39910</v>
      </c>
      <c r="C50" s="5" t="s">
        <v>41</v>
      </c>
      <c r="D50" s="5">
        <v>1</v>
      </c>
      <c r="E50" s="5">
        <v>1.5</v>
      </c>
      <c r="F50" s="5">
        <f t="shared" si="0"/>
        <v>1.5</v>
      </c>
      <c r="G50" s="10" t="s">
        <v>46</v>
      </c>
      <c r="H50" s="10"/>
      <c r="I50" s="10"/>
      <c r="J50" s="10"/>
      <c r="K50" s="20">
        <f t="shared" si="1"/>
        <v>1</v>
      </c>
    </row>
    <row r="51" spans="1:11" ht="16.5" thickBot="1" x14ac:dyDescent="0.3">
      <c r="A51" s="51">
        <f>ROWS($A$2:$A51)</f>
        <v>50</v>
      </c>
      <c r="B51" s="4">
        <v>39911</v>
      </c>
      <c r="C51" s="5" t="s">
        <v>6</v>
      </c>
      <c r="D51" s="5">
        <v>1</v>
      </c>
      <c r="E51" s="5">
        <v>97</v>
      </c>
      <c r="F51" s="5">
        <f t="shared" si="0"/>
        <v>97</v>
      </c>
      <c r="G51" s="10" t="s">
        <v>19</v>
      </c>
      <c r="H51" s="10"/>
      <c r="I51" s="10"/>
      <c r="J51" s="10"/>
      <c r="K51" s="20">
        <f t="shared" si="1"/>
        <v>1</v>
      </c>
    </row>
    <row r="52" spans="1:11" ht="16.5" thickBot="1" x14ac:dyDescent="0.3">
      <c r="A52" s="51">
        <f>ROWS($A$2:$A52)</f>
        <v>51</v>
      </c>
      <c r="B52" s="4">
        <v>39911</v>
      </c>
      <c r="C52" s="5" t="s">
        <v>12</v>
      </c>
      <c r="D52" s="5">
        <v>1</v>
      </c>
      <c r="E52" s="5">
        <v>210</v>
      </c>
      <c r="F52" s="5">
        <f t="shared" si="0"/>
        <v>210</v>
      </c>
      <c r="G52" s="10" t="s">
        <v>47</v>
      </c>
      <c r="H52" s="10"/>
      <c r="I52" s="10"/>
      <c r="J52" s="10"/>
      <c r="K52" s="20">
        <f t="shared" si="1"/>
        <v>1</v>
      </c>
    </row>
    <row r="53" spans="1:11" ht="16.5" thickBot="1" x14ac:dyDescent="0.3">
      <c r="A53" s="51">
        <f>ROWS($A$2:$A53)</f>
        <v>52</v>
      </c>
      <c r="B53" s="4">
        <v>39911</v>
      </c>
      <c r="C53" s="5" t="s">
        <v>9</v>
      </c>
      <c r="D53" s="5">
        <v>1</v>
      </c>
      <c r="E53" s="5">
        <v>256</v>
      </c>
      <c r="F53" s="5">
        <f t="shared" si="0"/>
        <v>256</v>
      </c>
      <c r="G53" s="10" t="s">
        <v>48</v>
      </c>
      <c r="H53" s="10"/>
      <c r="I53" s="10"/>
      <c r="J53" s="10"/>
      <c r="K53" s="20">
        <f t="shared" si="1"/>
        <v>1</v>
      </c>
    </row>
    <row r="54" spans="1:11" ht="16.5" thickBot="1" x14ac:dyDescent="0.3">
      <c r="A54" s="51">
        <f>ROWS($A$2:$A54)</f>
        <v>53</v>
      </c>
      <c r="B54" s="4">
        <v>39911</v>
      </c>
      <c r="C54" s="5" t="s">
        <v>12</v>
      </c>
      <c r="D54" s="5">
        <v>1</v>
      </c>
      <c r="E54" s="5">
        <v>210</v>
      </c>
      <c r="F54" s="5">
        <f t="shared" si="0"/>
        <v>210</v>
      </c>
      <c r="G54" s="10" t="s">
        <v>49</v>
      </c>
      <c r="H54" s="10"/>
      <c r="I54" s="10"/>
      <c r="J54" s="10"/>
      <c r="K54" s="20">
        <f t="shared" si="1"/>
        <v>1</v>
      </c>
    </row>
    <row r="55" spans="1:11" ht="16.5" thickBot="1" x14ac:dyDescent="0.3">
      <c r="A55" s="51">
        <f>ROWS($A$2:$A55)</f>
        <v>54</v>
      </c>
      <c r="B55" s="4">
        <v>39911</v>
      </c>
      <c r="C55" s="5" t="s">
        <v>10</v>
      </c>
      <c r="D55" s="5">
        <v>1</v>
      </c>
      <c r="E55" s="5">
        <v>180</v>
      </c>
      <c r="F55" s="5">
        <f t="shared" si="0"/>
        <v>180</v>
      </c>
      <c r="G55" s="10" t="s">
        <v>27</v>
      </c>
      <c r="H55" s="10"/>
      <c r="I55" s="10"/>
      <c r="J55" s="10"/>
      <c r="K55" s="20">
        <f t="shared" si="1"/>
        <v>1</v>
      </c>
    </row>
    <row r="56" spans="1:11" ht="16.5" thickBot="1" x14ac:dyDescent="0.3">
      <c r="A56" s="51">
        <f>ROWS($A$2:$A56)</f>
        <v>55</v>
      </c>
      <c r="B56" s="4">
        <v>39911</v>
      </c>
      <c r="C56" s="5" t="s">
        <v>6</v>
      </c>
      <c r="D56" s="5">
        <v>1</v>
      </c>
      <c r="E56" s="5">
        <v>97</v>
      </c>
      <c r="F56" s="5">
        <f t="shared" si="0"/>
        <v>97</v>
      </c>
      <c r="G56" s="10" t="s">
        <v>17</v>
      </c>
      <c r="H56" s="10"/>
      <c r="I56" s="10"/>
      <c r="J56" s="10"/>
      <c r="K56" s="20">
        <f t="shared" si="1"/>
        <v>1</v>
      </c>
    </row>
    <row r="57" spans="1:11" ht="16.5" thickBot="1" x14ac:dyDescent="0.3">
      <c r="A57" s="51">
        <f>ROWS($A$2:$A57)</f>
        <v>56</v>
      </c>
      <c r="B57" s="4">
        <v>39911</v>
      </c>
      <c r="C57" s="5" t="s">
        <v>11</v>
      </c>
      <c r="D57" s="5">
        <v>1</v>
      </c>
      <c r="E57" s="5">
        <v>73</v>
      </c>
      <c r="F57" s="5">
        <f t="shared" si="0"/>
        <v>73</v>
      </c>
      <c r="G57" s="10" t="s">
        <v>23</v>
      </c>
      <c r="H57" s="10"/>
      <c r="I57" s="10"/>
      <c r="J57" s="10"/>
      <c r="K57" s="20">
        <f t="shared" si="1"/>
        <v>1</v>
      </c>
    </row>
    <row r="58" spans="1:11" ht="16.5" thickBot="1" x14ac:dyDescent="0.3">
      <c r="A58" s="51">
        <f>ROWS($A$2:$A58)</f>
        <v>57</v>
      </c>
      <c r="B58" s="4">
        <v>39911</v>
      </c>
      <c r="C58" s="5" t="s">
        <v>9</v>
      </c>
      <c r="D58" s="5">
        <v>1</v>
      </c>
      <c r="E58" s="5">
        <v>256</v>
      </c>
      <c r="F58" s="5">
        <f t="shared" si="0"/>
        <v>256</v>
      </c>
      <c r="G58" s="10" t="s">
        <v>50</v>
      </c>
      <c r="H58" s="10"/>
      <c r="I58" s="10"/>
      <c r="J58" s="10"/>
      <c r="K58" s="20">
        <f t="shared" si="1"/>
        <v>1</v>
      </c>
    </row>
    <row r="59" spans="1:11" ht="16.5" thickBot="1" x14ac:dyDescent="0.3">
      <c r="A59" s="51">
        <f>ROWS($A$2:$A59)</f>
        <v>58</v>
      </c>
      <c r="B59" s="4">
        <v>39911</v>
      </c>
      <c r="C59" s="5" t="s">
        <v>34</v>
      </c>
      <c r="D59" s="5">
        <v>1</v>
      </c>
      <c r="E59" s="5">
        <v>196</v>
      </c>
      <c r="F59" s="5">
        <f t="shared" si="0"/>
        <v>196</v>
      </c>
      <c r="G59" s="10" t="s">
        <v>21</v>
      </c>
      <c r="H59" s="10"/>
      <c r="I59" s="10"/>
      <c r="J59" s="10"/>
      <c r="K59" s="20">
        <f t="shared" si="1"/>
        <v>1</v>
      </c>
    </row>
    <row r="60" spans="1:11" ht="16.5" thickBot="1" x14ac:dyDescent="0.3">
      <c r="A60" s="51">
        <f>ROWS($A$2:$A60)</f>
        <v>59</v>
      </c>
      <c r="B60" s="8">
        <v>39912</v>
      </c>
      <c r="C60" s="5" t="s">
        <v>5</v>
      </c>
      <c r="D60" s="5">
        <v>1</v>
      </c>
      <c r="E60" s="5">
        <v>329</v>
      </c>
      <c r="F60" s="5">
        <f t="shared" si="0"/>
        <v>329</v>
      </c>
      <c r="G60" s="10" t="s">
        <v>51</v>
      </c>
      <c r="H60" s="10"/>
      <c r="I60" s="10"/>
      <c r="J60" s="10"/>
      <c r="K60" s="20">
        <f t="shared" si="1"/>
        <v>1</v>
      </c>
    </row>
    <row r="61" spans="1:11" ht="16.5" thickBot="1" x14ac:dyDescent="0.3">
      <c r="A61" s="51">
        <f>ROWS($A$2:$A61)</f>
        <v>60</v>
      </c>
      <c r="B61" s="8">
        <v>39912</v>
      </c>
      <c r="C61" s="5" t="s">
        <v>5</v>
      </c>
      <c r="D61" s="5">
        <v>1</v>
      </c>
      <c r="E61" s="5">
        <v>329</v>
      </c>
      <c r="F61" s="5">
        <f t="shared" si="0"/>
        <v>329</v>
      </c>
      <c r="G61" s="10" t="s">
        <v>52</v>
      </c>
      <c r="H61" s="10"/>
      <c r="I61" s="10"/>
      <c r="J61" s="10"/>
      <c r="K61" s="20">
        <f t="shared" si="1"/>
        <v>1</v>
      </c>
    </row>
    <row r="62" spans="1:11" ht="16.5" thickBot="1" x14ac:dyDescent="0.3">
      <c r="A62" s="51">
        <f>ROWS($A$2:$A62)</f>
        <v>61</v>
      </c>
      <c r="B62" s="8">
        <v>39912</v>
      </c>
      <c r="C62" s="5" t="s">
        <v>6</v>
      </c>
      <c r="D62" s="5">
        <v>1</v>
      </c>
      <c r="E62" s="5">
        <v>97</v>
      </c>
      <c r="F62" s="5">
        <f t="shared" si="0"/>
        <v>97</v>
      </c>
      <c r="G62" s="10" t="s">
        <v>53</v>
      </c>
      <c r="H62" s="10" t="s">
        <v>19</v>
      </c>
      <c r="I62" s="10"/>
      <c r="J62" s="10"/>
      <c r="K62" s="20">
        <f t="shared" si="1"/>
        <v>2</v>
      </c>
    </row>
    <row r="63" spans="1:11" ht="16.5" thickBot="1" x14ac:dyDescent="0.3">
      <c r="A63" s="51">
        <f>ROWS($A$2:$A63)</f>
        <v>62</v>
      </c>
      <c r="B63" s="8">
        <v>39912</v>
      </c>
      <c r="C63" s="5" t="s">
        <v>5</v>
      </c>
      <c r="D63" s="5">
        <v>1</v>
      </c>
      <c r="E63" s="5">
        <v>329</v>
      </c>
      <c r="F63" s="5">
        <f t="shared" si="0"/>
        <v>329</v>
      </c>
      <c r="G63" s="10" t="s">
        <v>54</v>
      </c>
      <c r="H63" s="10" t="s">
        <v>19</v>
      </c>
      <c r="I63" s="10"/>
      <c r="J63" s="10"/>
      <c r="K63" s="20">
        <f t="shared" si="1"/>
        <v>2</v>
      </c>
    </row>
    <row r="64" spans="1:11" ht="16.5" thickBot="1" x14ac:dyDescent="0.3">
      <c r="A64" s="51">
        <f>ROWS($A$2:$A64)</f>
        <v>63</v>
      </c>
      <c r="B64" s="8">
        <v>39912</v>
      </c>
      <c r="C64" s="5" t="s">
        <v>5</v>
      </c>
      <c r="D64" s="5">
        <v>1</v>
      </c>
      <c r="E64" s="5">
        <v>329</v>
      </c>
      <c r="F64" s="5">
        <f t="shared" si="0"/>
        <v>329</v>
      </c>
      <c r="G64" s="10" t="s">
        <v>55</v>
      </c>
      <c r="H64" s="10" t="s">
        <v>19</v>
      </c>
      <c r="I64" s="10"/>
      <c r="J64" s="10"/>
      <c r="K64" s="20">
        <f t="shared" si="1"/>
        <v>2</v>
      </c>
    </row>
    <row r="65" spans="1:11" ht="16.5" thickBot="1" x14ac:dyDescent="0.3">
      <c r="A65" s="51">
        <f>ROWS($A$2:$A65)</f>
        <v>64</v>
      </c>
      <c r="B65" s="8">
        <v>39912</v>
      </c>
      <c r="C65" s="5" t="s">
        <v>5</v>
      </c>
      <c r="D65" s="5">
        <v>1</v>
      </c>
      <c r="E65" s="5">
        <v>329</v>
      </c>
      <c r="F65" s="5">
        <f t="shared" si="0"/>
        <v>329</v>
      </c>
      <c r="G65" s="10" t="s">
        <v>56</v>
      </c>
      <c r="H65" s="10"/>
      <c r="I65" s="10"/>
      <c r="J65" s="10"/>
      <c r="K65" s="20">
        <f t="shared" si="1"/>
        <v>1</v>
      </c>
    </row>
    <row r="66" spans="1:11" ht="16.5" thickBot="1" x14ac:dyDescent="0.3">
      <c r="A66" s="51">
        <f>ROWS($A$2:$A66)</f>
        <v>65</v>
      </c>
      <c r="B66" s="8">
        <v>39912</v>
      </c>
      <c r="C66" s="5" t="s">
        <v>5</v>
      </c>
      <c r="D66" s="5">
        <v>1</v>
      </c>
      <c r="E66" s="5">
        <v>329</v>
      </c>
      <c r="F66" s="5">
        <f t="shared" si="0"/>
        <v>329</v>
      </c>
      <c r="G66" s="10" t="s">
        <v>57</v>
      </c>
      <c r="H66" s="10"/>
      <c r="I66" s="10"/>
      <c r="J66" s="10"/>
      <c r="K66" s="20">
        <f t="shared" si="1"/>
        <v>1</v>
      </c>
    </row>
    <row r="67" spans="1:11" ht="16.5" thickBot="1" x14ac:dyDescent="0.3">
      <c r="A67" s="51">
        <f>ROWS($A$2:$A67)</f>
        <v>66</v>
      </c>
      <c r="B67" s="8">
        <v>39912</v>
      </c>
      <c r="C67" s="5" t="s">
        <v>5</v>
      </c>
      <c r="D67" s="5">
        <v>1</v>
      </c>
      <c r="E67" s="5">
        <v>329</v>
      </c>
      <c r="F67" s="5">
        <f t="shared" ref="F67:F80" si="2">D67*E67</f>
        <v>329</v>
      </c>
      <c r="G67" s="10" t="s">
        <v>58</v>
      </c>
      <c r="H67" s="10"/>
      <c r="I67" s="10"/>
      <c r="J67" s="10"/>
      <c r="K67" s="20">
        <f t="shared" ref="K67:K80" si="3">COUNTA(G67:J67)</f>
        <v>1</v>
      </c>
    </row>
    <row r="68" spans="1:11" ht="16.5" thickBot="1" x14ac:dyDescent="0.3">
      <c r="A68" s="51">
        <f>ROWS($A$2:$A68)</f>
        <v>67</v>
      </c>
      <c r="B68" s="8">
        <v>39912</v>
      </c>
      <c r="C68" s="5" t="s">
        <v>9</v>
      </c>
      <c r="D68" s="5">
        <v>1</v>
      </c>
      <c r="E68" s="5">
        <v>256</v>
      </c>
      <c r="F68" s="5">
        <f t="shared" si="2"/>
        <v>256</v>
      </c>
      <c r="G68" s="10" t="s">
        <v>59</v>
      </c>
      <c r="H68" s="10"/>
      <c r="I68" s="10"/>
      <c r="J68" s="10"/>
      <c r="K68" s="20">
        <f t="shared" si="3"/>
        <v>1</v>
      </c>
    </row>
    <row r="69" spans="1:11" ht="16.5" thickBot="1" x14ac:dyDescent="0.3">
      <c r="A69" s="51">
        <f>ROWS($A$2:$A69)</f>
        <v>68</v>
      </c>
      <c r="B69" s="8">
        <v>39912</v>
      </c>
      <c r="C69" s="5" t="s">
        <v>10</v>
      </c>
      <c r="D69" s="5">
        <v>1</v>
      </c>
      <c r="E69" s="5">
        <v>180</v>
      </c>
      <c r="F69" s="5">
        <f t="shared" si="2"/>
        <v>180</v>
      </c>
      <c r="G69" s="10" t="s">
        <v>46</v>
      </c>
      <c r="H69" s="10"/>
      <c r="I69" s="10"/>
      <c r="J69" s="10"/>
      <c r="K69" s="20">
        <f t="shared" si="3"/>
        <v>1</v>
      </c>
    </row>
    <row r="70" spans="1:11" ht="16.5" thickBot="1" x14ac:dyDescent="0.3">
      <c r="A70" s="51">
        <f>ROWS($A$2:$A70)</f>
        <v>69</v>
      </c>
      <c r="B70" s="8">
        <v>39912</v>
      </c>
      <c r="C70" s="5" t="s">
        <v>5</v>
      </c>
      <c r="D70" s="5">
        <v>1</v>
      </c>
      <c r="E70" s="5">
        <v>329</v>
      </c>
      <c r="F70" s="5">
        <f t="shared" si="2"/>
        <v>329</v>
      </c>
      <c r="G70" s="10" t="s">
        <v>19</v>
      </c>
      <c r="H70" s="10"/>
      <c r="I70" s="10"/>
      <c r="J70" s="10"/>
      <c r="K70" s="20">
        <f t="shared" si="3"/>
        <v>1</v>
      </c>
    </row>
    <row r="71" spans="1:11" ht="16.5" thickBot="1" x14ac:dyDescent="0.3">
      <c r="A71" s="51">
        <f>ROWS($A$2:$A71)</f>
        <v>70</v>
      </c>
      <c r="B71" s="8">
        <v>39912</v>
      </c>
      <c r="C71" s="5" t="s">
        <v>5</v>
      </c>
      <c r="D71" s="5">
        <v>1</v>
      </c>
      <c r="E71" s="5">
        <v>329</v>
      </c>
      <c r="F71" s="5">
        <f t="shared" si="2"/>
        <v>329</v>
      </c>
      <c r="G71" s="10" t="s">
        <v>17</v>
      </c>
      <c r="H71" s="10"/>
      <c r="I71" s="10"/>
      <c r="J71" s="10"/>
      <c r="K71" s="20">
        <f t="shared" si="3"/>
        <v>1</v>
      </c>
    </row>
    <row r="72" spans="1:11" ht="16.5" thickBot="1" x14ac:dyDescent="0.3">
      <c r="A72" s="51">
        <f>ROWS($A$2:$A72)</f>
        <v>71</v>
      </c>
      <c r="B72" s="8">
        <v>39912</v>
      </c>
      <c r="C72" s="5" t="s">
        <v>5</v>
      </c>
      <c r="D72" s="5">
        <v>1</v>
      </c>
      <c r="E72" s="5">
        <v>329</v>
      </c>
      <c r="F72" s="5">
        <f t="shared" si="2"/>
        <v>329</v>
      </c>
      <c r="G72" s="10"/>
      <c r="H72" s="10" t="s">
        <v>44</v>
      </c>
      <c r="I72" s="10"/>
      <c r="J72" s="10"/>
      <c r="K72" s="20">
        <f t="shared" si="3"/>
        <v>1</v>
      </c>
    </row>
    <row r="73" spans="1:11" ht="16.5" thickBot="1" x14ac:dyDescent="0.3">
      <c r="A73" s="51">
        <f>ROWS($A$2:$A73)</f>
        <v>72</v>
      </c>
      <c r="B73" s="8">
        <v>39912</v>
      </c>
      <c r="C73" s="5" t="s">
        <v>5</v>
      </c>
      <c r="D73" s="5">
        <v>1</v>
      </c>
      <c r="E73" s="5">
        <v>329</v>
      </c>
      <c r="F73" s="5">
        <f t="shared" si="2"/>
        <v>329</v>
      </c>
      <c r="G73" s="10"/>
      <c r="H73" s="10" t="s">
        <v>19</v>
      </c>
      <c r="I73" s="10"/>
      <c r="J73" s="10"/>
      <c r="K73" s="20">
        <f t="shared" si="3"/>
        <v>1</v>
      </c>
    </row>
    <row r="74" spans="1:11" ht="16.5" thickBot="1" x14ac:dyDescent="0.3">
      <c r="A74" s="51">
        <f>ROWS($A$2:$A74)</f>
        <v>73</v>
      </c>
      <c r="B74" s="8">
        <v>39912</v>
      </c>
      <c r="C74" s="5" t="s">
        <v>6</v>
      </c>
      <c r="D74" s="5">
        <v>2</v>
      </c>
      <c r="E74" s="5">
        <v>97</v>
      </c>
      <c r="F74" s="5">
        <f t="shared" si="2"/>
        <v>194</v>
      </c>
      <c r="G74" s="10" t="s">
        <v>27</v>
      </c>
      <c r="H74" s="10"/>
      <c r="I74" s="10"/>
      <c r="J74" s="10"/>
      <c r="K74" s="20">
        <f t="shared" si="3"/>
        <v>1</v>
      </c>
    </row>
    <row r="75" spans="1:11" ht="16.5" thickBot="1" x14ac:dyDescent="0.3">
      <c r="A75" s="51">
        <f>ROWS($A$2:$A75)</f>
        <v>74</v>
      </c>
      <c r="B75" s="8">
        <v>39912</v>
      </c>
      <c r="C75" s="5" t="s">
        <v>28</v>
      </c>
      <c r="D75" s="5">
        <v>1</v>
      </c>
      <c r="E75" s="5">
        <v>63</v>
      </c>
      <c r="F75" s="5">
        <f t="shared" si="2"/>
        <v>63</v>
      </c>
      <c r="G75" s="10" t="s">
        <v>17</v>
      </c>
      <c r="H75" s="10"/>
      <c r="I75" s="10"/>
      <c r="J75" s="10"/>
      <c r="K75" s="20">
        <f t="shared" si="3"/>
        <v>1</v>
      </c>
    </row>
    <row r="76" spans="1:11" ht="16.5" thickBot="1" x14ac:dyDescent="0.3">
      <c r="A76" s="51">
        <f>ROWS($A$2:$A76)</f>
        <v>75</v>
      </c>
      <c r="B76" s="8">
        <v>39912</v>
      </c>
      <c r="C76" s="5" t="s">
        <v>5</v>
      </c>
      <c r="D76" s="5">
        <v>1</v>
      </c>
      <c r="E76" s="5">
        <v>329</v>
      </c>
      <c r="F76" s="5">
        <f t="shared" si="2"/>
        <v>329</v>
      </c>
      <c r="G76" s="10" t="s">
        <v>23</v>
      </c>
      <c r="H76" s="10"/>
      <c r="I76" s="10"/>
      <c r="J76" s="10"/>
      <c r="K76" s="20">
        <f t="shared" si="3"/>
        <v>1</v>
      </c>
    </row>
    <row r="77" spans="1:11" ht="16.5" thickBot="1" x14ac:dyDescent="0.3">
      <c r="A77" s="51">
        <f>ROWS($A$2:$A77)</f>
        <v>76</v>
      </c>
      <c r="B77" s="8">
        <v>39912</v>
      </c>
      <c r="C77" s="5" t="s">
        <v>12</v>
      </c>
      <c r="D77" s="5">
        <v>1</v>
      </c>
      <c r="E77" s="5">
        <v>210</v>
      </c>
      <c r="F77" s="5">
        <f t="shared" si="2"/>
        <v>210</v>
      </c>
      <c r="G77" s="10" t="s">
        <v>50</v>
      </c>
      <c r="H77" s="10"/>
      <c r="I77" s="10"/>
      <c r="J77" s="10"/>
      <c r="K77" s="20">
        <f t="shared" si="3"/>
        <v>1</v>
      </c>
    </row>
    <row r="78" spans="1:11" ht="16.5" thickBot="1" x14ac:dyDescent="0.3">
      <c r="A78" s="51">
        <f>ROWS($A$2:$A78)</f>
        <v>77</v>
      </c>
      <c r="B78" s="8">
        <v>39912</v>
      </c>
      <c r="C78" s="5" t="s">
        <v>9</v>
      </c>
      <c r="D78" s="5">
        <v>1</v>
      </c>
      <c r="E78" s="5">
        <v>256</v>
      </c>
      <c r="F78" s="5">
        <f t="shared" si="2"/>
        <v>256</v>
      </c>
      <c r="G78" s="10" t="s">
        <v>21</v>
      </c>
      <c r="H78" s="10"/>
      <c r="I78" s="10"/>
      <c r="J78" s="10"/>
      <c r="K78" s="20">
        <f t="shared" si="3"/>
        <v>1</v>
      </c>
    </row>
    <row r="79" spans="1:11" ht="16.5" thickBot="1" x14ac:dyDescent="0.3">
      <c r="A79" s="51">
        <f>ROWS($A$2:$A79)</f>
        <v>78</v>
      </c>
      <c r="B79" s="8">
        <v>39912</v>
      </c>
      <c r="C79" s="5" t="s">
        <v>7</v>
      </c>
      <c r="D79" s="5">
        <v>1</v>
      </c>
      <c r="E79" s="5">
        <v>300</v>
      </c>
      <c r="F79" s="5">
        <f t="shared" si="2"/>
        <v>300</v>
      </c>
      <c r="G79" s="10" t="s">
        <v>51</v>
      </c>
      <c r="H79" s="10"/>
      <c r="I79" s="10"/>
      <c r="J79" s="10"/>
      <c r="K79" s="20">
        <f t="shared" si="3"/>
        <v>1</v>
      </c>
    </row>
    <row r="80" spans="1:11" ht="16.5" thickBot="1" x14ac:dyDescent="0.3">
      <c r="A80" s="51">
        <f>ROWS($A$2:$A80)</f>
        <v>79</v>
      </c>
      <c r="B80" s="8">
        <v>39912</v>
      </c>
      <c r="C80" s="5" t="s">
        <v>20</v>
      </c>
      <c r="D80" s="5">
        <v>20</v>
      </c>
      <c r="E80" s="5">
        <v>1.5</v>
      </c>
      <c r="F80" s="5">
        <f t="shared" si="2"/>
        <v>30</v>
      </c>
      <c r="G80" s="10" t="s">
        <v>52</v>
      </c>
      <c r="H80" s="10"/>
      <c r="I80" s="10"/>
      <c r="J80" s="10"/>
      <c r="K80" s="20">
        <f t="shared" si="3"/>
        <v>1</v>
      </c>
    </row>
    <row r="81" spans="2:10" ht="24" thickBot="1" x14ac:dyDescent="0.4">
      <c r="B81" s="9" t="s">
        <v>45</v>
      </c>
      <c r="C81" s="9"/>
      <c r="D81" s="9"/>
      <c r="E81" s="9"/>
      <c r="F81" s="9">
        <f>SUM(F2:F80)</f>
        <v>16566.5</v>
      </c>
      <c r="G81" s="9"/>
      <c r="H81" s="55"/>
      <c r="I81" s="55"/>
      <c r="J81" s="55"/>
    </row>
    <row r="82" spans="2:10" x14ac:dyDescent="0.2">
      <c r="B82" s="1"/>
      <c r="C82" s="1"/>
      <c r="D82" s="1"/>
      <c r="E82" s="1"/>
      <c r="F82" s="1"/>
      <c r="G82" s="1"/>
      <c r="H82" s="1"/>
      <c r="I82" s="1"/>
      <c r="J82" s="1"/>
    </row>
  </sheetData>
  <mergeCells count="1">
    <mergeCell ref="H81:J81"/>
  </mergeCells>
  <dataValidations count="1">
    <dataValidation type="list" allowBlank="1" showInputMessage="1" showErrorMessage="1" sqref="G2:J80">
      <formula1>$Q$2:$Q$21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rightToLeft="1" workbookViewId="0">
      <selection activeCell="B6" sqref="B6"/>
    </sheetView>
  </sheetViews>
  <sheetFormatPr defaultRowHeight="15" x14ac:dyDescent="0.25"/>
  <cols>
    <col min="1" max="1" width="15" customWidth="1"/>
    <col min="2" max="2" width="20.375" customWidth="1"/>
    <col min="3" max="3" width="9.125" customWidth="1"/>
    <col min="4" max="4" width="10.375" customWidth="1"/>
    <col min="6" max="6" width="14.75" style="30" customWidth="1"/>
  </cols>
  <sheetData>
    <row r="1" spans="1:6" ht="20.25" x14ac:dyDescent="0.3">
      <c r="A1" s="59" t="s">
        <v>70</v>
      </c>
      <c r="B1" s="59"/>
      <c r="C1" s="59"/>
      <c r="D1" s="59"/>
      <c r="E1" s="59"/>
    </row>
    <row r="2" spans="1:6" x14ac:dyDescent="0.2">
      <c r="A2" s="21" t="s">
        <v>0</v>
      </c>
      <c r="B2" s="22" t="s">
        <v>4</v>
      </c>
      <c r="C2" s="22" t="s">
        <v>71</v>
      </c>
      <c r="D2" s="22" t="s">
        <v>2</v>
      </c>
      <c r="E2" s="31" t="s">
        <v>72</v>
      </c>
      <c r="F2" s="22" t="s">
        <v>102</v>
      </c>
    </row>
    <row r="3" spans="1:6" x14ac:dyDescent="0.25">
      <c r="A3" s="23"/>
      <c r="B3" s="57" t="s">
        <v>73</v>
      </c>
      <c r="C3" s="58"/>
      <c r="D3" s="24"/>
      <c r="E3" s="32"/>
      <c r="F3" s="33"/>
    </row>
    <row r="4" spans="1:6" x14ac:dyDescent="0.25">
      <c r="A4" s="25">
        <v>39906</v>
      </c>
      <c r="B4" s="26" t="s">
        <v>10</v>
      </c>
      <c r="C4" s="26">
        <v>1</v>
      </c>
      <c r="D4" s="26">
        <v>180</v>
      </c>
      <c r="E4" s="34">
        <v>180</v>
      </c>
      <c r="F4" s="33"/>
    </row>
    <row r="5" spans="1:6" x14ac:dyDescent="0.25">
      <c r="A5" s="25">
        <v>39906</v>
      </c>
      <c r="B5" s="26" t="s">
        <v>9</v>
      </c>
      <c r="C5" s="26">
        <v>1</v>
      </c>
      <c r="D5" s="26">
        <v>256</v>
      </c>
      <c r="E5" s="34">
        <v>256</v>
      </c>
      <c r="F5" s="33"/>
    </row>
    <row r="6" spans="1:6" x14ac:dyDescent="0.25">
      <c r="A6" s="25">
        <v>39906</v>
      </c>
      <c r="B6" s="26" t="s">
        <v>12</v>
      </c>
      <c r="C6" s="26">
        <v>1</v>
      </c>
      <c r="D6" s="26">
        <v>210</v>
      </c>
      <c r="E6" s="34">
        <v>210</v>
      </c>
      <c r="F6" s="33"/>
    </row>
    <row r="7" spans="1:6" x14ac:dyDescent="0.25">
      <c r="A7" s="25">
        <v>39907</v>
      </c>
      <c r="B7" s="26" t="s">
        <v>6</v>
      </c>
      <c r="C7" s="26">
        <v>1</v>
      </c>
      <c r="D7" s="26">
        <v>100</v>
      </c>
      <c r="E7" s="34">
        <v>100</v>
      </c>
      <c r="F7" s="33"/>
    </row>
    <row r="8" spans="1:6" x14ac:dyDescent="0.25">
      <c r="A8" s="25">
        <v>39908</v>
      </c>
      <c r="B8" s="26" t="s">
        <v>10</v>
      </c>
      <c r="C8" s="26">
        <v>1</v>
      </c>
      <c r="D8" s="26">
        <v>195</v>
      </c>
      <c r="E8" s="34">
        <v>195</v>
      </c>
      <c r="F8" s="33"/>
    </row>
    <row r="9" spans="1:6" x14ac:dyDescent="0.25">
      <c r="A9" s="25">
        <v>39909</v>
      </c>
      <c r="B9" s="26" t="s">
        <v>10</v>
      </c>
      <c r="C9" s="26">
        <v>1</v>
      </c>
      <c r="D9" s="26">
        <v>180</v>
      </c>
      <c r="E9" s="34">
        <v>180</v>
      </c>
      <c r="F9" s="33"/>
    </row>
    <row r="10" spans="1:6" x14ac:dyDescent="0.25">
      <c r="A10" s="25">
        <v>39912</v>
      </c>
      <c r="B10" s="26" t="s">
        <v>12</v>
      </c>
      <c r="C10" s="26">
        <v>1</v>
      </c>
      <c r="D10" s="26">
        <v>210</v>
      </c>
      <c r="E10" s="34">
        <v>210</v>
      </c>
      <c r="F10" s="33"/>
    </row>
    <row r="11" spans="1:6" x14ac:dyDescent="0.25">
      <c r="A11" s="25">
        <v>39912</v>
      </c>
      <c r="B11" s="26" t="s">
        <v>9</v>
      </c>
      <c r="C11" s="26">
        <v>1</v>
      </c>
      <c r="D11" s="26">
        <v>256</v>
      </c>
      <c r="E11" s="34">
        <v>256</v>
      </c>
      <c r="F11" s="33"/>
    </row>
    <row r="12" spans="1:6" ht="21.75" customHeight="1" x14ac:dyDescent="0.25">
      <c r="A12" s="35"/>
      <c r="B12" s="57" t="s">
        <v>74</v>
      </c>
      <c r="C12" s="58"/>
      <c r="D12" s="35"/>
      <c r="E12" s="35"/>
      <c r="F12" s="33">
        <f>SUM(E4:E11)</f>
        <v>1587</v>
      </c>
    </row>
    <row r="13" spans="1:6" x14ac:dyDescent="0.25">
      <c r="A13" s="25">
        <v>39906</v>
      </c>
      <c r="B13" s="26" t="s">
        <v>10</v>
      </c>
      <c r="C13" s="26">
        <v>1</v>
      </c>
      <c r="D13" s="26">
        <v>97.5</v>
      </c>
      <c r="E13" s="34">
        <v>97.5</v>
      </c>
      <c r="F13" s="33"/>
    </row>
    <row r="14" spans="1:6" x14ac:dyDescent="0.25">
      <c r="A14" s="25">
        <v>39908</v>
      </c>
      <c r="B14" s="26" t="s">
        <v>35</v>
      </c>
      <c r="C14" s="26">
        <v>1</v>
      </c>
      <c r="D14" s="26">
        <v>240</v>
      </c>
      <c r="E14" s="34">
        <v>240</v>
      </c>
      <c r="F14" s="33"/>
    </row>
    <row r="15" spans="1:6" x14ac:dyDescent="0.25">
      <c r="A15" s="25">
        <v>39908</v>
      </c>
      <c r="B15" s="26" t="s">
        <v>37</v>
      </c>
      <c r="C15" s="26">
        <v>2</v>
      </c>
      <c r="D15" s="26">
        <v>60</v>
      </c>
      <c r="E15" s="34">
        <v>120</v>
      </c>
      <c r="F15" s="33"/>
    </row>
    <row r="16" spans="1:6" x14ac:dyDescent="0.25">
      <c r="A16" s="25">
        <v>39912</v>
      </c>
      <c r="B16" s="26" t="s">
        <v>7</v>
      </c>
      <c r="C16" s="26">
        <v>1</v>
      </c>
      <c r="D16" s="26">
        <v>300</v>
      </c>
      <c r="E16" s="34">
        <v>300</v>
      </c>
      <c r="F16" s="33"/>
    </row>
    <row r="17" spans="1:6" x14ac:dyDescent="0.25">
      <c r="A17" s="25">
        <v>39912</v>
      </c>
      <c r="B17" s="26" t="s">
        <v>20</v>
      </c>
      <c r="C17" s="26">
        <v>10</v>
      </c>
      <c r="D17" s="26">
        <v>1.5</v>
      </c>
      <c r="E17" s="34">
        <v>15</v>
      </c>
      <c r="F17" s="33"/>
    </row>
    <row r="18" spans="1:6" x14ac:dyDescent="0.25">
      <c r="A18" s="35"/>
      <c r="B18" s="57" t="s">
        <v>74</v>
      </c>
      <c r="C18" s="58"/>
      <c r="D18" s="35"/>
      <c r="E18" s="35"/>
      <c r="F18" s="33">
        <f>SUM(E13:E17)</f>
        <v>772.5</v>
      </c>
    </row>
    <row r="19" spans="1:6" x14ac:dyDescent="0.25">
      <c r="A19" s="25">
        <v>39906</v>
      </c>
      <c r="B19" s="26" t="s">
        <v>7</v>
      </c>
      <c r="C19" s="26">
        <v>1</v>
      </c>
      <c r="D19" s="26">
        <v>300</v>
      </c>
      <c r="E19" s="34">
        <v>300</v>
      </c>
      <c r="F19" s="33"/>
    </row>
    <row r="20" spans="1:6" x14ac:dyDescent="0.25">
      <c r="A20" s="25">
        <v>39906</v>
      </c>
      <c r="B20" s="26" t="s">
        <v>10</v>
      </c>
      <c r="C20" s="26">
        <v>1</v>
      </c>
      <c r="D20" s="26">
        <v>97.5</v>
      </c>
      <c r="E20" s="34">
        <v>97.5</v>
      </c>
      <c r="F20" s="33"/>
    </row>
    <row r="21" spans="1:6" x14ac:dyDescent="0.25">
      <c r="A21" s="25">
        <v>39910</v>
      </c>
      <c r="B21" s="26" t="s">
        <v>7</v>
      </c>
      <c r="C21" s="26">
        <v>1</v>
      </c>
      <c r="D21" s="26">
        <v>300</v>
      </c>
      <c r="E21" s="34">
        <v>300</v>
      </c>
      <c r="F21" s="33"/>
    </row>
    <row r="22" spans="1:6" x14ac:dyDescent="0.25">
      <c r="A22" s="25">
        <v>39910</v>
      </c>
      <c r="B22" s="26" t="s">
        <v>29</v>
      </c>
      <c r="C22" s="26">
        <v>5</v>
      </c>
      <c r="D22" s="26">
        <v>9</v>
      </c>
      <c r="E22" s="34">
        <v>45</v>
      </c>
      <c r="F22" s="33"/>
    </row>
    <row r="23" spans="1:6" x14ac:dyDescent="0.25">
      <c r="A23" s="25">
        <v>39912</v>
      </c>
      <c r="B23" s="26" t="s">
        <v>20</v>
      </c>
      <c r="C23" s="26">
        <v>10</v>
      </c>
      <c r="D23" s="26">
        <v>1.5</v>
      </c>
      <c r="E23" s="34">
        <v>15</v>
      </c>
      <c r="F23" s="33"/>
    </row>
    <row r="24" spans="1:6" x14ac:dyDescent="0.25">
      <c r="A24" s="27"/>
      <c r="B24" s="28"/>
      <c r="C24" s="28"/>
      <c r="D24" s="28"/>
      <c r="E24" s="36"/>
      <c r="F24" s="33"/>
    </row>
    <row r="25" spans="1:6" x14ac:dyDescent="0.25">
      <c r="A25" s="35"/>
      <c r="B25" s="57" t="s">
        <v>74</v>
      </c>
      <c r="C25" s="58"/>
      <c r="D25" s="35"/>
      <c r="E25" s="35"/>
      <c r="F25" s="33">
        <f>SUM(E19:E24)</f>
        <v>757.5</v>
      </c>
    </row>
    <row r="26" spans="1:6" x14ac:dyDescent="0.25">
      <c r="A26" s="25">
        <v>39908</v>
      </c>
      <c r="B26" s="26" t="s">
        <v>12</v>
      </c>
      <c r="C26" s="26">
        <v>1</v>
      </c>
      <c r="D26" s="26">
        <v>210</v>
      </c>
      <c r="E26" s="34">
        <v>210</v>
      </c>
      <c r="F26" s="33"/>
    </row>
    <row r="27" spans="1:6" x14ac:dyDescent="0.25">
      <c r="A27" s="25">
        <v>39910</v>
      </c>
      <c r="B27" s="26" t="s">
        <v>10</v>
      </c>
      <c r="C27" s="26">
        <v>1</v>
      </c>
      <c r="D27" s="26">
        <v>180</v>
      </c>
      <c r="E27" s="34">
        <v>180</v>
      </c>
      <c r="F27" s="33"/>
    </row>
    <row r="28" spans="1:6" x14ac:dyDescent="0.25">
      <c r="A28" s="25">
        <v>39912</v>
      </c>
      <c r="B28" s="26" t="s">
        <v>5</v>
      </c>
      <c r="C28" s="26">
        <v>1</v>
      </c>
      <c r="D28" s="26">
        <v>329</v>
      </c>
      <c r="E28" s="34">
        <v>329</v>
      </c>
      <c r="F28" s="33"/>
    </row>
    <row r="29" spans="1:6" x14ac:dyDescent="0.25">
      <c r="A29" s="27"/>
      <c r="B29" s="57" t="s">
        <v>74</v>
      </c>
      <c r="C29" s="58"/>
      <c r="D29" s="28"/>
      <c r="E29" s="36"/>
      <c r="F29" s="33">
        <f>SUM(E26:E28)</f>
        <v>719</v>
      </c>
    </row>
    <row r="30" spans="1:6" x14ac:dyDescent="0.25">
      <c r="A30" s="25">
        <v>39909</v>
      </c>
      <c r="B30" s="26" t="s">
        <v>10</v>
      </c>
      <c r="C30" s="26">
        <v>1</v>
      </c>
      <c r="D30" s="26">
        <v>180</v>
      </c>
      <c r="E30" s="34">
        <v>180</v>
      </c>
      <c r="F30" s="33"/>
    </row>
    <row r="31" spans="1:6" x14ac:dyDescent="0.25">
      <c r="A31" s="25">
        <v>39911</v>
      </c>
      <c r="B31" s="26" t="s">
        <v>34</v>
      </c>
      <c r="C31" s="26">
        <v>1</v>
      </c>
      <c r="D31" s="26">
        <v>196</v>
      </c>
      <c r="E31" s="34">
        <v>196</v>
      </c>
      <c r="F31" s="33"/>
    </row>
    <row r="32" spans="1:6" x14ac:dyDescent="0.25">
      <c r="A32" s="25">
        <v>39912</v>
      </c>
      <c r="B32" s="26" t="s">
        <v>5</v>
      </c>
      <c r="C32" s="26">
        <v>1</v>
      </c>
      <c r="D32" s="26">
        <v>329</v>
      </c>
      <c r="E32" s="34">
        <v>329</v>
      </c>
      <c r="F32" s="33"/>
    </row>
    <row r="33" spans="1:6" x14ac:dyDescent="0.25">
      <c r="A33" s="25"/>
      <c r="B33" s="57" t="s">
        <v>74</v>
      </c>
      <c r="C33" s="58"/>
      <c r="D33" s="26"/>
      <c r="E33" s="34"/>
      <c r="F33" s="33">
        <f>SUM(E30:E32)</f>
        <v>705</v>
      </c>
    </row>
    <row r="34" spans="1:6" x14ac:dyDescent="0.25">
      <c r="A34" s="25">
        <v>39906</v>
      </c>
      <c r="B34" s="26" t="s">
        <v>8</v>
      </c>
      <c r="C34" s="26">
        <v>1</v>
      </c>
      <c r="D34" s="26">
        <v>4</v>
      </c>
      <c r="E34" s="34">
        <v>4</v>
      </c>
      <c r="F34" s="33"/>
    </row>
    <row r="35" spans="1:6" x14ac:dyDescent="0.25">
      <c r="A35" s="25">
        <v>39906</v>
      </c>
      <c r="B35" s="26" t="s">
        <v>10</v>
      </c>
      <c r="C35" s="26">
        <v>1</v>
      </c>
      <c r="D35" s="26">
        <v>97.5</v>
      </c>
      <c r="E35" s="34">
        <v>97.5</v>
      </c>
      <c r="F35" s="33"/>
    </row>
    <row r="36" spans="1:6" x14ac:dyDescent="0.25">
      <c r="A36" s="25">
        <v>39908</v>
      </c>
      <c r="B36" s="26" t="s">
        <v>12</v>
      </c>
      <c r="C36" s="26">
        <v>1</v>
      </c>
      <c r="D36" s="26">
        <v>105</v>
      </c>
      <c r="E36" s="34">
        <v>105</v>
      </c>
      <c r="F36" s="33"/>
    </row>
    <row r="37" spans="1:6" x14ac:dyDescent="0.25">
      <c r="A37" s="25">
        <v>39912</v>
      </c>
      <c r="B37" s="26" t="s">
        <v>5</v>
      </c>
      <c r="C37" s="26">
        <v>1</v>
      </c>
      <c r="D37" s="26">
        <v>329</v>
      </c>
      <c r="E37" s="34">
        <v>329</v>
      </c>
      <c r="F37" s="33"/>
    </row>
    <row r="38" spans="1:6" x14ac:dyDescent="0.25">
      <c r="A38" s="25"/>
      <c r="B38" s="26"/>
      <c r="C38" s="26"/>
      <c r="D38" s="26"/>
      <c r="E38" s="34">
        <v>0</v>
      </c>
      <c r="F38" s="33"/>
    </row>
    <row r="39" spans="1:6" x14ac:dyDescent="0.25">
      <c r="A39" s="35"/>
      <c r="B39" s="57" t="s">
        <v>75</v>
      </c>
      <c r="C39" s="58"/>
      <c r="D39" s="35"/>
      <c r="E39" s="35"/>
      <c r="F39" s="33">
        <f>SUM(E34:E38)</f>
        <v>535.5</v>
      </c>
    </row>
    <row r="40" spans="1:6" x14ac:dyDescent="0.25">
      <c r="A40" s="25">
        <v>39906</v>
      </c>
      <c r="B40" s="26" t="s">
        <v>8</v>
      </c>
      <c r="C40" s="26">
        <v>1</v>
      </c>
      <c r="D40" s="26">
        <v>4</v>
      </c>
      <c r="E40" s="34">
        <v>4</v>
      </c>
      <c r="F40" s="33"/>
    </row>
    <row r="41" spans="1:6" x14ac:dyDescent="0.25">
      <c r="A41" s="25">
        <v>39906</v>
      </c>
      <c r="B41" s="26" t="s">
        <v>10</v>
      </c>
      <c r="C41" s="26">
        <v>1</v>
      </c>
      <c r="D41" s="26">
        <v>97.5</v>
      </c>
      <c r="E41" s="34">
        <v>97.5</v>
      </c>
      <c r="F41" s="33"/>
    </row>
    <row r="42" spans="1:6" x14ac:dyDescent="0.25">
      <c r="A42" s="25">
        <v>39908</v>
      </c>
      <c r="B42" s="26" t="s">
        <v>12</v>
      </c>
      <c r="C42" s="26">
        <v>1</v>
      </c>
      <c r="D42" s="26">
        <v>105</v>
      </c>
      <c r="E42" s="34">
        <v>105</v>
      </c>
      <c r="F42" s="33"/>
    </row>
    <row r="43" spans="1:6" x14ac:dyDescent="0.25">
      <c r="A43" s="25">
        <v>39910</v>
      </c>
      <c r="B43" s="26" t="s">
        <v>34</v>
      </c>
      <c r="C43" s="26">
        <v>2</v>
      </c>
      <c r="D43" s="26">
        <v>196</v>
      </c>
      <c r="E43" s="34">
        <v>392</v>
      </c>
      <c r="F43" s="33"/>
    </row>
    <row r="44" spans="1:6" x14ac:dyDescent="0.25">
      <c r="A44" s="25">
        <v>39911</v>
      </c>
      <c r="B44" s="26" t="s">
        <v>12</v>
      </c>
      <c r="C44" s="26">
        <v>1</v>
      </c>
      <c r="D44" s="26">
        <v>210</v>
      </c>
      <c r="E44" s="34">
        <v>210</v>
      </c>
      <c r="F44" s="33"/>
    </row>
    <row r="45" spans="1:6" x14ac:dyDescent="0.25">
      <c r="A45" s="25">
        <v>39912</v>
      </c>
      <c r="B45" s="26" t="s">
        <v>5</v>
      </c>
      <c r="C45" s="26">
        <v>1</v>
      </c>
      <c r="D45" s="26">
        <v>329</v>
      </c>
      <c r="E45" s="34">
        <v>329</v>
      </c>
      <c r="F45" s="33"/>
    </row>
    <row r="46" spans="1:6" x14ac:dyDescent="0.25">
      <c r="A46" s="35"/>
      <c r="B46" s="57" t="s">
        <v>74</v>
      </c>
      <c r="C46" s="58"/>
      <c r="D46" s="35"/>
      <c r="E46" s="35"/>
      <c r="F46" s="33">
        <f>SUM(E41:E45)</f>
        <v>1133.5</v>
      </c>
    </row>
    <row r="47" spans="1:6" x14ac:dyDescent="0.25">
      <c r="A47" s="25">
        <v>39908</v>
      </c>
      <c r="B47" s="26" t="s">
        <v>10</v>
      </c>
      <c r="C47" s="26">
        <v>1</v>
      </c>
      <c r="D47" s="26">
        <v>65</v>
      </c>
      <c r="E47" s="34">
        <v>65</v>
      </c>
      <c r="F47" s="33"/>
    </row>
    <row r="48" spans="1:6" x14ac:dyDescent="0.25">
      <c r="A48" s="25">
        <v>39909</v>
      </c>
      <c r="B48" s="26" t="s">
        <v>11</v>
      </c>
      <c r="C48" s="26">
        <v>1</v>
      </c>
      <c r="D48" s="26">
        <v>36.5</v>
      </c>
      <c r="E48" s="34">
        <v>36.5</v>
      </c>
      <c r="F48" s="33"/>
    </row>
    <row r="49" spans="1:6" x14ac:dyDescent="0.25">
      <c r="A49" s="25">
        <v>39911</v>
      </c>
      <c r="B49" s="26" t="s">
        <v>6</v>
      </c>
      <c r="C49" s="26">
        <v>1</v>
      </c>
      <c r="D49" s="26">
        <v>48.5</v>
      </c>
      <c r="E49" s="34">
        <v>48.5</v>
      </c>
      <c r="F49" s="33"/>
    </row>
    <row r="50" spans="1:6" x14ac:dyDescent="0.25">
      <c r="A50" s="25">
        <v>39911</v>
      </c>
      <c r="B50" s="26" t="s">
        <v>12</v>
      </c>
      <c r="C50" s="26">
        <v>1</v>
      </c>
      <c r="D50" s="26">
        <v>105</v>
      </c>
      <c r="E50" s="34">
        <v>105</v>
      </c>
      <c r="F50" s="33"/>
    </row>
    <row r="51" spans="1:6" x14ac:dyDescent="0.25">
      <c r="A51" s="25">
        <v>39912</v>
      </c>
      <c r="B51" s="26" t="s">
        <v>5</v>
      </c>
      <c r="C51" s="26">
        <v>1</v>
      </c>
      <c r="D51" s="26">
        <v>329</v>
      </c>
      <c r="E51" s="34">
        <v>329</v>
      </c>
      <c r="F51" s="33"/>
    </row>
    <row r="52" spans="1:6" x14ac:dyDescent="0.25">
      <c r="A52" s="25">
        <v>39912</v>
      </c>
      <c r="B52" s="26" t="s">
        <v>10</v>
      </c>
      <c r="C52" s="26">
        <v>1</v>
      </c>
      <c r="D52" s="26">
        <v>60</v>
      </c>
      <c r="E52" s="34">
        <v>60</v>
      </c>
      <c r="F52" s="33"/>
    </row>
    <row r="53" spans="1:6" x14ac:dyDescent="0.25">
      <c r="A53" s="35"/>
      <c r="B53" s="57" t="s">
        <v>73</v>
      </c>
      <c r="C53" s="58"/>
      <c r="D53" s="35"/>
      <c r="E53" s="35"/>
      <c r="F53" s="33">
        <f>SUM(E47:E52)</f>
        <v>644</v>
      </c>
    </row>
    <row r="54" spans="1:6" x14ac:dyDescent="0.25">
      <c r="A54" s="25">
        <v>39908</v>
      </c>
      <c r="B54" s="26" t="s">
        <v>6</v>
      </c>
      <c r="C54" s="26">
        <v>1</v>
      </c>
      <c r="D54" s="26">
        <v>100</v>
      </c>
      <c r="E54" s="34">
        <v>100</v>
      </c>
      <c r="F54" s="33"/>
    </row>
    <row r="55" spans="1:6" x14ac:dyDescent="0.25">
      <c r="A55" s="25">
        <v>39908</v>
      </c>
      <c r="B55" s="26" t="s">
        <v>10</v>
      </c>
      <c r="C55" s="26">
        <v>1</v>
      </c>
      <c r="D55" s="26">
        <v>65</v>
      </c>
      <c r="E55" s="34">
        <v>65</v>
      </c>
      <c r="F55" s="33"/>
    </row>
    <row r="56" spans="1:6" x14ac:dyDescent="0.25">
      <c r="A56" s="25">
        <v>39909</v>
      </c>
      <c r="B56" s="26" t="s">
        <v>5</v>
      </c>
      <c r="C56" s="26">
        <v>1</v>
      </c>
      <c r="D56" s="26">
        <v>329</v>
      </c>
      <c r="E56" s="34">
        <v>329</v>
      </c>
      <c r="F56" s="33"/>
    </row>
    <row r="57" spans="1:6" x14ac:dyDescent="0.25">
      <c r="A57" s="25">
        <v>39912</v>
      </c>
      <c r="B57" s="26" t="s">
        <v>6</v>
      </c>
      <c r="C57" s="26">
        <v>1</v>
      </c>
      <c r="D57" s="26">
        <v>97</v>
      </c>
      <c r="E57" s="34">
        <v>97</v>
      </c>
      <c r="F57" s="33"/>
    </row>
    <row r="58" spans="1:6" x14ac:dyDescent="0.25">
      <c r="A58" s="25">
        <v>39912</v>
      </c>
      <c r="B58" s="26" t="s">
        <v>5</v>
      </c>
      <c r="C58" s="26">
        <v>1</v>
      </c>
      <c r="D58" s="26">
        <v>329</v>
      </c>
      <c r="E58" s="34">
        <v>329</v>
      </c>
      <c r="F58" s="33"/>
    </row>
    <row r="59" spans="1:6" x14ac:dyDescent="0.25">
      <c r="A59" s="25">
        <v>39912</v>
      </c>
      <c r="B59" s="26" t="s">
        <v>10</v>
      </c>
      <c r="C59" s="26">
        <v>1</v>
      </c>
      <c r="D59" s="26">
        <v>60</v>
      </c>
      <c r="E59" s="34">
        <v>60</v>
      </c>
      <c r="F59" s="33"/>
    </row>
    <row r="60" spans="1:6" x14ac:dyDescent="0.25">
      <c r="A60" s="27"/>
      <c r="B60" s="28"/>
      <c r="C60" s="28"/>
      <c r="D60" s="28"/>
      <c r="E60" s="36"/>
      <c r="F60" s="33"/>
    </row>
    <row r="61" spans="1:6" x14ac:dyDescent="0.25">
      <c r="A61" s="35"/>
      <c r="B61" s="57" t="s">
        <v>76</v>
      </c>
      <c r="C61" s="58"/>
      <c r="D61" s="35"/>
      <c r="E61" s="35"/>
      <c r="F61" s="33">
        <f>SUM(E54:E60)</f>
        <v>980</v>
      </c>
    </row>
    <row r="62" spans="1:6" x14ac:dyDescent="0.25">
      <c r="A62" s="25">
        <v>39908</v>
      </c>
      <c r="B62" s="26" t="s">
        <v>10</v>
      </c>
      <c r="C62" s="26">
        <v>1</v>
      </c>
      <c r="D62" s="26">
        <v>65</v>
      </c>
      <c r="E62" s="34">
        <v>65</v>
      </c>
      <c r="F62" s="33"/>
    </row>
    <row r="63" spans="1:6" x14ac:dyDescent="0.25">
      <c r="A63" s="25">
        <v>39909</v>
      </c>
      <c r="B63" s="26" t="s">
        <v>11</v>
      </c>
      <c r="C63" s="26">
        <v>1</v>
      </c>
      <c r="D63" s="26">
        <v>36.5</v>
      </c>
      <c r="E63" s="34">
        <v>36.5</v>
      </c>
      <c r="F63" s="33"/>
    </row>
    <row r="64" spans="1:6" x14ac:dyDescent="0.25">
      <c r="A64" s="25">
        <v>39911</v>
      </c>
      <c r="B64" s="26" t="s">
        <v>6</v>
      </c>
      <c r="C64" s="26">
        <v>1</v>
      </c>
      <c r="D64" s="26">
        <v>48.5</v>
      </c>
      <c r="E64" s="34">
        <v>48.5</v>
      </c>
      <c r="F64" s="33"/>
    </row>
    <row r="65" spans="1:6" x14ac:dyDescent="0.25">
      <c r="A65" s="25">
        <v>39911</v>
      </c>
      <c r="B65" s="26" t="s">
        <v>12</v>
      </c>
      <c r="C65" s="26">
        <v>1</v>
      </c>
      <c r="D65" s="26">
        <v>105</v>
      </c>
      <c r="E65" s="34">
        <v>105</v>
      </c>
      <c r="F65" s="33"/>
    </row>
    <row r="66" spans="1:6" x14ac:dyDescent="0.25">
      <c r="A66" s="25">
        <v>39912</v>
      </c>
      <c r="B66" s="26" t="s">
        <v>5</v>
      </c>
      <c r="C66" s="26">
        <v>1</v>
      </c>
      <c r="D66" s="26">
        <v>329</v>
      </c>
      <c r="E66" s="34">
        <v>329</v>
      </c>
      <c r="F66" s="33"/>
    </row>
    <row r="67" spans="1:6" x14ac:dyDescent="0.25">
      <c r="A67" s="25">
        <v>39912</v>
      </c>
      <c r="B67" s="26" t="s">
        <v>10</v>
      </c>
      <c r="C67" s="26">
        <v>1</v>
      </c>
      <c r="D67" s="26">
        <v>60</v>
      </c>
      <c r="E67" s="34">
        <v>60</v>
      </c>
      <c r="F67" s="33"/>
    </row>
    <row r="68" spans="1:6" x14ac:dyDescent="0.25">
      <c r="A68" s="35"/>
      <c r="B68" s="57" t="s">
        <v>74</v>
      </c>
      <c r="C68" s="58"/>
      <c r="D68" s="35"/>
      <c r="E68" s="35"/>
      <c r="F68" s="33">
        <f>SUM(E62:E67)</f>
        <v>644</v>
      </c>
    </row>
    <row r="69" spans="1:6" x14ac:dyDescent="0.25">
      <c r="A69" s="25">
        <v>39907</v>
      </c>
      <c r="B69" s="26" t="s">
        <v>9</v>
      </c>
      <c r="C69" s="26">
        <v>2</v>
      </c>
      <c r="D69" s="26">
        <v>256</v>
      </c>
      <c r="E69" s="34">
        <v>512</v>
      </c>
      <c r="F69" s="33"/>
    </row>
    <row r="70" spans="1:6" x14ac:dyDescent="0.25">
      <c r="A70" s="25">
        <v>39912</v>
      </c>
      <c r="B70" s="26" t="s">
        <v>9</v>
      </c>
      <c r="C70" s="26">
        <v>1</v>
      </c>
      <c r="D70" s="26">
        <v>256</v>
      </c>
      <c r="E70" s="34">
        <v>256</v>
      </c>
      <c r="F70" s="33"/>
    </row>
    <row r="71" spans="1:6" x14ac:dyDescent="0.25">
      <c r="A71" s="27"/>
      <c r="B71" s="28"/>
      <c r="C71" s="28"/>
      <c r="D71" s="28"/>
      <c r="E71" s="36"/>
      <c r="F71" s="33">
        <f>SUM(E69:E70)</f>
        <v>768</v>
      </c>
    </row>
    <row r="72" spans="1:6" x14ac:dyDescent="0.25">
      <c r="A72" s="35"/>
      <c r="B72" s="57" t="s">
        <v>77</v>
      </c>
      <c r="C72" s="58"/>
      <c r="D72" s="35"/>
      <c r="E72" s="35"/>
      <c r="F72" s="33"/>
    </row>
    <row r="73" spans="1:6" x14ac:dyDescent="0.25">
      <c r="A73" s="25">
        <v>39907</v>
      </c>
      <c r="B73" s="26" t="s">
        <v>5</v>
      </c>
      <c r="C73" s="26">
        <v>1</v>
      </c>
      <c r="D73" s="26">
        <v>329</v>
      </c>
      <c r="E73" s="34">
        <v>329</v>
      </c>
      <c r="F73" s="33"/>
    </row>
    <row r="74" spans="1:6" x14ac:dyDescent="0.25">
      <c r="A74" s="25">
        <v>39908</v>
      </c>
      <c r="B74" s="26" t="s">
        <v>5</v>
      </c>
      <c r="C74" s="26">
        <v>1</v>
      </c>
      <c r="D74" s="26">
        <v>329</v>
      </c>
      <c r="E74" s="34">
        <v>329</v>
      </c>
      <c r="F74" s="33"/>
    </row>
    <row r="75" spans="1:6" x14ac:dyDescent="0.25">
      <c r="A75" s="25">
        <v>39911</v>
      </c>
      <c r="B75" s="26" t="s">
        <v>9</v>
      </c>
      <c r="C75" s="26">
        <v>1</v>
      </c>
      <c r="D75" s="26">
        <v>256</v>
      </c>
      <c r="E75" s="34">
        <v>256</v>
      </c>
      <c r="F75" s="33"/>
    </row>
    <row r="76" spans="1:6" x14ac:dyDescent="0.25">
      <c r="A76" s="25">
        <v>39911</v>
      </c>
      <c r="B76" s="26" t="s">
        <v>9</v>
      </c>
      <c r="C76" s="26">
        <v>1</v>
      </c>
      <c r="D76" s="26">
        <v>256</v>
      </c>
      <c r="E76" s="34">
        <v>256</v>
      </c>
      <c r="F76" s="33"/>
    </row>
    <row r="77" spans="1:6" x14ac:dyDescent="0.25">
      <c r="A77" s="25">
        <v>39912</v>
      </c>
      <c r="B77" s="26" t="s">
        <v>5</v>
      </c>
      <c r="C77" s="26">
        <v>1</v>
      </c>
      <c r="D77" s="26">
        <v>329</v>
      </c>
      <c r="E77" s="34">
        <v>329</v>
      </c>
      <c r="F77" s="33"/>
    </row>
    <row r="78" spans="1:6" x14ac:dyDescent="0.25">
      <c r="A78" s="27"/>
      <c r="B78" s="28"/>
      <c r="C78" s="28"/>
      <c r="D78" s="28"/>
      <c r="E78" s="36"/>
      <c r="F78" s="33">
        <f>SUM(E73:E77)</f>
        <v>1499</v>
      </c>
    </row>
    <row r="79" spans="1:6" x14ac:dyDescent="0.25">
      <c r="A79" s="35"/>
      <c r="B79" s="57" t="s">
        <v>78</v>
      </c>
      <c r="C79" s="58"/>
      <c r="D79" s="35"/>
      <c r="E79" s="35"/>
      <c r="F79" s="33"/>
    </row>
    <row r="80" spans="1:6" x14ac:dyDescent="0.25">
      <c r="A80" s="25">
        <v>39907</v>
      </c>
      <c r="B80" s="26" t="s">
        <v>5</v>
      </c>
      <c r="C80" s="26">
        <v>1</v>
      </c>
      <c r="D80" s="26">
        <v>329</v>
      </c>
      <c r="E80" s="34">
        <v>329</v>
      </c>
      <c r="F80" s="33"/>
    </row>
    <row r="81" spans="1:6" x14ac:dyDescent="0.25">
      <c r="A81" s="27"/>
      <c r="B81" s="28"/>
      <c r="C81" s="28"/>
      <c r="D81" s="28"/>
      <c r="E81" s="36"/>
      <c r="F81" s="33">
        <f>SUM(E80:E81)</f>
        <v>329</v>
      </c>
    </row>
    <row r="82" spans="1:6" x14ac:dyDescent="0.25">
      <c r="A82" s="35"/>
      <c r="B82" s="57" t="s">
        <v>79</v>
      </c>
      <c r="C82" s="58"/>
      <c r="D82" s="35"/>
      <c r="E82" s="35"/>
      <c r="F82" s="33"/>
    </row>
    <row r="83" spans="1:6" x14ac:dyDescent="0.25">
      <c r="A83" s="25">
        <v>39907</v>
      </c>
      <c r="B83" s="26" t="s">
        <v>5</v>
      </c>
      <c r="C83" s="26">
        <v>1</v>
      </c>
      <c r="D83" s="26">
        <v>329</v>
      </c>
      <c r="E83" s="34">
        <v>329</v>
      </c>
      <c r="F83" s="33"/>
    </row>
    <row r="84" spans="1:6" x14ac:dyDescent="0.25">
      <c r="A84" s="27"/>
      <c r="B84" s="28"/>
      <c r="C84" s="28"/>
      <c r="D84" s="28"/>
      <c r="E84" s="36"/>
      <c r="F84" s="33">
        <f>SUM(E83:E84)</f>
        <v>329</v>
      </c>
    </row>
    <row r="85" spans="1:6" x14ac:dyDescent="0.25">
      <c r="A85" s="35"/>
      <c r="B85" s="57" t="s">
        <v>80</v>
      </c>
      <c r="C85" s="58"/>
      <c r="D85" s="35"/>
      <c r="E85" s="35"/>
      <c r="F85" s="33"/>
    </row>
    <row r="86" spans="1:6" x14ac:dyDescent="0.25">
      <c r="A86" s="25">
        <v>39907</v>
      </c>
      <c r="B86" s="26" t="s">
        <v>5</v>
      </c>
      <c r="C86" s="26">
        <v>1</v>
      </c>
      <c r="D86" s="26">
        <v>329</v>
      </c>
      <c r="E86" s="34">
        <v>329</v>
      </c>
      <c r="F86" s="33"/>
    </row>
    <row r="87" spans="1:6" x14ac:dyDescent="0.25">
      <c r="A87" s="27"/>
      <c r="B87" s="28"/>
      <c r="C87" s="28"/>
      <c r="D87" s="28"/>
      <c r="E87" s="36"/>
      <c r="F87" s="33">
        <f>SUM(E86:E87)</f>
        <v>329</v>
      </c>
    </row>
    <row r="88" spans="1:6" x14ac:dyDescent="0.25">
      <c r="A88" s="35"/>
      <c r="B88" s="57" t="s">
        <v>74</v>
      </c>
      <c r="C88" s="58"/>
      <c r="D88" s="35"/>
      <c r="E88" s="35"/>
      <c r="F88" s="33"/>
    </row>
    <row r="89" spans="1:6" x14ac:dyDescent="0.25">
      <c r="A89" s="25">
        <v>39906</v>
      </c>
      <c r="B89" s="26" t="s">
        <v>5</v>
      </c>
      <c r="C89" s="26">
        <v>1</v>
      </c>
      <c r="D89" s="26">
        <v>329</v>
      </c>
      <c r="E89" s="34">
        <v>329</v>
      </c>
      <c r="F89" s="33"/>
    </row>
    <row r="90" spans="1:6" x14ac:dyDescent="0.25">
      <c r="A90" s="25">
        <v>39911</v>
      </c>
      <c r="B90" s="26" t="s">
        <v>6</v>
      </c>
      <c r="C90" s="26">
        <v>1</v>
      </c>
      <c r="D90" s="26">
        <v>97</v>
      </c>
      <c r="E90" s="34">
        <v>97</v>
      </c>
      <c r="F90" s="33"/>
    </row>
    <row r="91" spans="1:6" x14ac:dyDescent="0.25">
      <c r="A91" s="35"/>
      <c r="B91" s="57" t="s">
        <v>74</v>
      </c>
      <c r="C91" s="58"/>
      <c r="D91" s="35"/>
      <c r="E91" s="35"/>
      <c r="F91" s="33">
        <f>SUM(E89:E90)</f>
        <v>426</v>
      </c>
    </row>
    <row r="92" spans="1:6" x14ac:dyDescent="0.25">
      <c r="A92" s="25">
        <v>39907</v>
      </c>
      <c r="B92" s="26" t="s">
        <v>5</v>
      </c>
      <c r="C92" s="26">
        <v>1</v>
      </c>
      <c r="D92" s="26">
        <v>329</v>
      </c>
      <c r="E92" s="34">
        <v>329</v>
      </c>
      <c r="F92" s="33"/>
    </row>
    <row r="93" spans="1:6" x14ac:dyDescent="0.25">
      <c r="A93" s="25">
        <v>39907</v>
      </c>
      <c r="B93" s="26" t="s">
        <v>10</v>
      </c>
      <c r="C93" s="26">
        <v>1</v>
      </c>
      <c r="D93" s="26">
        <v>180</v>
      </c>
      <c r="E93" s="34">
        <v>180</v>
      </c>
      <c r="F93" s="33"/>
    </row>
    <row r="94" spans="1:6" x14ac:dyDescent="0.25">
      <c r="A94" s="25">
        <v>39908</v>
      </c>
      <c r="B94" s="26" t="s">
        <v>12</v>
      </c>
      <c r="C94" s="26">
        <v>1</v>
      </c>
      <c r="D94" s="26">
        <v>210</v>
      </c>
      <c r="E94" s="34">
        <v>210</v>
      </c>
      <c r="F94" s="33"/>
    </row>
    <row r="95" spans="1:6" x14ac:dyDescent="0.25">
      <c r="A95" s="25">
        <v>39910</v>
      </c>
      <c r="B95" s="26" t="s">
        <v>81</v>
      </c>
      <c r="C95" s="26">
        <v>1</v>
      </c>
      <c r="D95" s="26">
        <v>60</v>
      </c>
      <c r="E95" s="34">
        <v>60</v>
      </c>
      <c r="F95" s="33"/>
    </row>
    <row r="96" spans="1:6" x14ac:dyDescent="0.25">
      <c r="A96" s="25">
        <v>39910</v>
      </c>
      <c r="B96" s="26" t="s">
        <v>6</v>
      </c>
      <c r="C96" s="26">
        <v>1</v>
      </c>
      <c r="D96" s="26">
        <v>97</v>
      </c>
      <c r="E96" s="34">
        <v>97</v>
      </c>
      <c r="F96" s="33"/>
    </row>
    <row r="97" spans="1:6" x14ac:dyDescent="0.2">
      <c r="A97" s="35"/>
      <c r="B97" s="57" t="s">
        <v>82</v>
      </c>
      <c r="C97" s="58"/>
      <c r="D97" s="35"/>
      <c r="E97" s="35"/>
      <c r="F97" s="37">
        <f>SUM(E92:E96)</f>
        <v>876</v>
      </c>
    </row>
    <row r="98" spans="1:6" ht="14.25" x14ac:dyDescent="0.2">
      <c r="A98" s="25">
        <v>39907</v>
      </c>
      <c r="B98" s="26" t="s">
        <v>6</v>
      </c>
      <c r="C98" s="26">
        <v>1</v>
      </c>
      <c r="D98" s="26">
        <v>100</v>
      </c>
      <c r="E98" s="34">
        <v>100</v>
      </c>
      <c r="F98" s="37"/>
    </row>
    <row r="99" spans="1:6" ht="14.25" x14ac:dyDescent="0.2">
      <c r="A99" s="25">
        <v>39907</v>
      </c>
      <c r="B99" s="26" t="s">
        <v>12</v>
      </c>
      <c r="C99" s="26">
        <v>1</v>
      </c>
      <c r="D99" s="26">
        <v>55</v>
      </c>
      <c r="E99" s="34">
        <v>55</v>
      </c>
      <c r="F99" s="37"/>
    </row>
    <row r="100" spans="1:6" ht="14.25" x14ac:dyDescent="0.2">
      <c r="A100" s="25">
        <v>39908</v>
      </c>
      <c r="B100" s="26" t="s">
        <v>6</v>
      </c>
      <c r="C100" s="26">
        <v>1</v>
      </c>
      <c r="D100" s="26">
        <v>100</v>
      </c>
      <c r="E100" s="34">
        <v>100</v>
      </c>
      <c r="F100" s="37"/>
    </row>
    <row r="101" spans="1:6" ht="14.25" x14ac:dyDescent="0.2">
      <c r="A101" s="25">
        <v>39911</v>
      </c>
      <c r="B101" s="26" t="s">
        <v>10</v>
      </c>
      <c r="C101" s="26">
        <v>1</v>
      </c>
      <c r="D101" s="26">
        <v>45</v>
      </c>
      <c r="E101" s="34">
        <v>45</v>
      </c>
      <c r="F101" s="37"/>
    </row>
    <row r="102" spans="1:6" ht="14.25" x14ac:dyDescent="0.2">
      <c r="A102" s="25">
        <v>39912</v>
      </c>
      <c r="B102" s="26" t="s">
        <v>5</v>
      </c>
      <c r="C102" s="26">
        <v>1</v>
      </c>
      <c r="D102" s="26">
        <v>329</v>
      </c>
      <c r="E102" s="34">
        <v>329</v>
      </c>
      <c r="F102" s="37"/>
    </row>
    <row r="103" spans="1:6" x14ac:dyDescent="0.2">
      <c r="A103" s="35"/>
      <c r="B103" s="57" t="s">
        <v>83</v>
      </c>
      <c r="C103" s="58"/>
      <c r="D103" s="35"/>
      <c r="E103" s="35"/>
      <c r="F103" s="37">
        <f>SUM(E98:E102)</f>
        <v>629</v>
      </c>
    </row>
    <row r="104" spans="1:6" ht="14.25" x14ac:dyDescent="0.2">
      <c r="A104" s="25">
        <v>39907</v>
      </c>
      <c r="B104" s="26" t="s">
        <v>12</v>
      </c>
      <c r="C104" s="26">
        <v>1</v>
      </c>
      <c r="D104" s="26">
        <v>55</v>
      </c>
      <c r="E104" s="34">
        <v>55</v>
      </c>
      <c r="F104" s="37"/>
    </row>
    <row r="105" spans="1:6" ht="14.25" x14ac:dyDescent="0.2">
      <c r="A105" s="25">
        <v>39909</v>
      </c>
      <c r="B105" s="26" t="s">
        <v>6</v>
      </c>
      <c r="C105" s="26">
        <v>1</v>
      </c>
      <c r="D105" s="26">
        <v>97</v>
      </c>
      <c r="E105" s="34">
        <v>97</v>
      </c>
      <c r="F105" s="37"/>
    </row>
    <row r="106" spans="1:6" ht="14.25" x14ac:dyDescent="0.2">
      <c r="A106" s="25">
        <v>39910</v>
      </c>
      <c r="B106" s="26" t="s">
        <v>6</v>
      </c>
      <c r="C106" s="26">
        <v>1</v>
      </c>
      <c r="D106" s="26">
        <v>97</v>
      </c>
      <c r="E106" s="34">
        <v>97</v>
      </c>
      <c r="F106" s="37"/>
    </row>
    <row r="107" spans="1:6" ht="14.25" x14ac:dyDescent="0.2">
      <c r="A107" s="25">
        <v>39911</v>
      </c>
      <c r="B107" s="26" t="s">
        <v>10</v>
      </c>
      <c r="C107" s="26">
        <v>1</v>
      </c>
      <c r="D107" s="26">
        <v>45</v>
      </c>
      <c r="E107" s="34">
        <v>45</v>
      </c>
      <c r="F107" s="37"/>
    </row>
    <row r="108" spans="1:6" ht="14.25" x14ac:dyDescent="0.2">
      <c r="A108" s="25">
        <v>39912</v>
      </c>
      <c r="B108" s="26" t="s">
        <v>5</v>
      </c>
      <c r="C108" s="26">
        <v>1</v>
      </c>
      <c r="D108" s="26">
        <v>329</v>
      </c>
      <c r="E108" s="34">
        <v>329</v>
      </c>
      <c r="F108" s="37"/>
    </row>
    <row r="109" spans="1:6" ht="14.25" x14ac:dyDescent="0.2">
      <c r="A109" s="25">
        <v>39912</v>
      </c>
      <c r="B109" s="26" t="s">
        <v>6</v>
      </c>
      <c r="C109" s="26">
        <v>2</v>
      </c>
      <c r="D109" s="26">
        <v>97</v>
      </c>
      <c r="E109" s="34">
        <v>194</v>
      </c>
      <c r="F109" s="37"/>
    </row>
    <row r="110" spans="1:6" x14ac:dyDescent="0.2">
      <c r="A110" s="35"/>
      <c r="B110" s="57" t="s">
        <v>74</v>
      </c>
      <c r="C110" s="58"/>
      <c r="D110" s="35"/>
      <c r="E110" s="35"/>
      <c r="F110" s="29">
        <f>SUM(E104:E109)</f>
        <v>817</v>
      </c>
    </row>
    <row r="111" spans="1:6" ht="14.25" x14ac:dyDescent="0.2">
      <c r="A111" s="25">
        <v>39907</v>
      </c>
      <c r="B111" s="26" t="s">
        <v>12</v>
      </c>
      <c r="C111" s="26">
        <v>1</v>
      </c>
      <c r="D111" s="26">
        <v>55</v>
      </c>
      <c r="E111" s="34">
        <v>55</v>
      </c>
      <c r="F111" s="37"/>
    </row>
    <row r="112" spans="1:6" ht="14.25" x14ac:dyDescent="0.2">
      <c r="A112" s="25">
        <v>39908</v>
      </c>
      <c r="B112" s="26" t="s">
        <v>10</v>
      </c>
      <c r="C112" s="26">
        <v>1</v>
      </c>
      <c r="D112" s="26">
        <v>97.5</v>
      </c>
      <c r="E112" s="34">
        <v>97.5</v>
      </c>
      <c r="F112" s="29"/>
    </row>
    <row r="113" spans="1:6" ht="14.25" x14ac:dyDescent="0.2">
      <c r="A113" s="25">
        <v>39909</v>
      </c>
      <c r="B113" s="26" t="s">
        <v>6</v>
      </c>
      <c r="C113" s="26">
        <v>1</v>
      </c>
      <c r="D113" s="26">
        <v>97</v>
      </c>
      <c r="E113" s="34">
        <v>97</v>
      </c>
      <c r="F113" s="37"/>
    </row>
    <row r="114" spans="1:6" ht="14.25" x14ac:dyDescent="0.2">
      <c r="A114" s="25">
        <v>39910</v>
      </c>
      <c r="B114" s="26" t="s">
        <v>12</v>
      </c>
      <c r="C114" s="26">
        <v>1</v>
      </c>
      <c r="D114" s="26">
        <v>210</v>
      </c>
      <c r="E114" s="34">
        <v>210</v>
      </c>
      <c r="F114" s="29"/>
    </row>
    <row r="115" spans="1:6" ht="14.25" x14ac:dyDescent="0.2">
      <c r="A115" s="25">
        <v>39911</v>
      </c>
      <c r="B115" s="26" t="s">
        <v>10</v>
      </c>
      <c r="C115" s="26">
        <v>1</v>
      </c>
      <c r="D115" s="26">
        <v>45</v>
      </c>
      <c r="E115" s="34">
        <v>45</v>
      </c>
      <c r="F115" s="29"/>
    </row>
    <row r="116" spans="1:6" ht="14.25" x14ac:dyDescent="0.2">
      <c r="A116" s="25">
        <v>39912</v>
      </c>
      <c r="B116" s="26" t="s">
        <v>5</v>
      </c>
      <c r="C116" s="26">
        <v>1</v>
      </c>
      <c r="D116" s="26">
        <v>329</v>
      </c>
      <c r="E116" s="34">
        <v>329</v>
      </c>
      <c r="F116" s="37"/>
    </row>
    <row r="117" spans="1:6" ht="14.25" x14ac:dyDescent="0.2">
      <c r="A117" s="25">
        <v>39912</v>
      </c>
      <c r="B117" s="26" t="s">
        <v>28</v>
      </c>
      <c r="C117" s="26">
        <v>1</v>
      </c>
      <c r="D117" s="26">
        <v>63</v>
      </c>
      <c r="E117" s="34">
        <v>63</v>
      </c>
      <c r="F117" s="37"/>
    </row>
    <row r="118" spans="1:6" x14ac:dyDescent="0.2">
      <c r="A118" s="27"/>
      <c r="B118" s="57" t="s">
        <v>84</v>
      </c>
      <c r="C118" s="58"/>
      <c r="D118" s="28"/>
      <c r="E118" s="36"/>
      <c r="F118" s="37">
        <f>SUM(E111:E117)</f>
        <v>896.5</v>
      </c>
    </row>
    <row r="119" spans="1:6" ht="14.25" x14ac:dyDescent="0.2">
      <c r="A119" s="25">
        <v>39906</v>
      </c>
      <c r="B119" s="26" t="s">
        <v>6</v>
      </c>
      <c r="C119" s="26">
        <v>1</v>
      </c>
      <c r="D119" s="26">
        <v>97</v>
      </c>
      <c r="E119" s="34">
        <v>97</v>
      </c>
      <c r="F119" s="37"/>
    </row>
    <row r="120" spans="1:6" ht="14.25" x14ac:dyDescent="0.2">
      <c r="A120" s="25">
        <v>39907</v>
      </c>
      <c r="B120" s="26" t="s">
        <v>12</v>
      </c>
      <c r="C120" s="26">
        <v>1</v>
      </c>
      <c r="D120" s="26">
        <v>55</v>
      </c>
      <c r="E120" s="34">
        <v>55</v>
      </c>
      <c r="F120" s="37"/>
    </row>
    <row r="121" spans="1:6" ht="14.25" x14ac:dyDescent="0.2">
      <c r="A121" s="25">
        <v>39908</v>
      </c>
      <c r="B121" s="26" t="s">
        <v>10</v>
      </c>
      <c r="C121" s="26">
        <v>1</v>
      </c>
      <c r="D121" s="26">
        <v>97.5</v>
      </c>
      <c r="E121" s="34">
        <v>97.5</v>
      </c>
      <c r="F121" s="37"/>
    </row>
    <row r="122" spans="1:6" ht="14.25" x14ac:dyDescent="0.2">
      <c r="A122" s="25">
        <v>39908</v>
      </c>
      <c r="B122" s="26" t="s">
        <v>6</v>
      </c>
      <c r="C122" s="26">
        <v>1</v>
      </c>
      <c r="D122" s="26">
        <v>100</v>
      </c>
      <c r="E122" s="34">
        <v>100</v>
      </c>
      <c r="F122" s="37"/>
    </row>
    <row r="123" spans="1:6" ht="14.25" x14ac:dyDescent="0.2">
      <c r="A123" s="25">
        <v>39910</v>
      </c>
      <c r="B123" s="26" t="s">
        <v>6</v>
      </c>
      <c r="C123" s="26">
        <v>1</v>
      </c>
      <c r="D123" s="26">
        <v>97</v>
      </c>
      <c r="E123" s="34">
        <v>97</v>
      </c>
      <c r="F123" s="37"/>
    </row>
    <row r="124" spans="1:6" ht="14.25" x14ac:dyDescent="0.2">
      <c r="A124" s="25">
        <v>39911</v>
      </c>
      <c r="B124" s="26" t="s">
        <v>10</v>
      </c>
      <c r="C124" s="26">
        <v>1</v>
      </c>
      <c r="D124" s="26">
        <v>45</v>
      </c>
      <c r="E124" s="34">
        <v>45</v>
      </c>
      <c r="F124" s="37"/>
    </row>
    <row r="125" spans="1:6" ht="14.25" x14ac:dyDescent="0.2">
      <c r="A125" s="25">
        <v>39912</v>
      </c>
      <c r="B125" s="26" t="s">
        <v>5</v>
      </c>
      <c r="C125" s="26">
        <v>1</v>
      </c>
      <c r="D125" s="26">
        <v>329</v>
      </c>
      <c r="E125" s="34">
        <v>329</v>
      </c>
      <c r="F125" s="37">
        <f>SUM(E119:E125)</f>
        <v>820.5</v>
      </c>
    </row>
    <row r="126" spans="1:6" ht="14.25" x14ac:dyDescent="0.2">
      <c r="A126" s="60" t="s">
        <v>85</v>
      </c>
      <c r="B126" s="60"/>
      <c r="C126" s="60"/>
      <c r="D126" s="60"/>
      <c r="E126" s="60">
        <v>16201</v>
      </c>
      <c r="F126" s="56">
        <v>16202</v>
      </c>
    </row>
    <row r="127" spans="1:6" ht="14.25" x14ac:dyDescent="0.2">
      <c r="A127" s="61"/>
      <c r="B127" s="61"/>
      <c r="C127" s="61"/>
      <c r="D127" s="61"/>
      <c r="E127" s="61"/>
      <c r="F127" s="56"/>
    </row>
  </sheetData>
  <mergeCells count="25">
    <mergeCell ref="B103:C103"/>
    <mergeCell ref="B110:C110"/>
    <mergeCell ref="B118:C118"/>
    <mergeCell ref="A126:D127"/>
    <mergeCell ref="B82:C82"/>
    <mergeCell ref="B85:C85"/>
    <mergeCell ref="B88:C88"/>
    <mergeCell ref="B91:C91"/>
    <mergeCell ref="B97:C97"/>
    <mergeCell ref="F126:F127"/>
    <mergeCell ref="B68:C68"/>
    <mergeCell ref="A1:E1"/>
    <mergeCell ref="B3:C3"/>
    <mergeCell ref="B12:C12"/>
    <mergeCell ref="B18:C18"/>
    <mergeCell ref="B25:C25"/>
    <mergeCell ref="B29:C29"/>
    <mergeCell ref="B33:C33"/>
    <mergeCell ref="B39:C39"/>
    <mergeCell ref="B46:C46"/>
    <mergeCell ref="B53:C53"/>
    <mergeCell ref="B61:C61"/>
    <mergeCell ref="E126:E127"/>
    <mergeCell ref="B72:C72"/>
    <mergeCell ref="B79:C7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R162"/>
  <sheetViews>
    <sheetView rightToLeft="1" tabSelected="1" workbookViewId="0">
      <selection activeCell="G6" sqref="G6"/>
    </sheetView>
  </sheetViews>
  <sheetFormatPr defaultRowHeight="14.25" x14ac:dyDescent="0.2"/>
  <cols>
    <col min="1" max="1" width="3" customWidth="1"/>
    <col min="2" max="2" width="5.25" customWidth="1"/>
    <col min="3" max="3" width="3.875" bestFit="1" customWidth="1"/>
    <col min="4" max="4" width="9.875" bestFit="1" customWidth="1"/>
    <col min="5" max="5" width="11.875" bestFit="1" customWidth="1"/>
    <col min="6" max="6" width="5.75" bestFit="1" customWidth="1"/>
    <col min="7" max="7" width="6.375" bestFit="1" customWidth="1"/>
    <col min="8" max="8" width="7.875" bestFit="1" customWidth="1"/>
    <col min="9" max="9" width="8.375" bestFit="1" customWidth="1"/>
    <col min="10" max="10" width="11.875" bestFit="1" customWidth="1"/>
    <col min="11" max="13" width="2" customWidth="1"/>
    <col min="14" max="14" width="9.875" bestFit="1" customWidth="1"/>
    <col min="15" max="15" width="11.875" bestFit="1" customWidth="1"/>
    <col min="16" max="16" width="9.875" bestFit="1" customWidth="1"/>
    <col min="17" max="17" width="5.75" bestFit="1" customWidth="1"/>
    <col min="18" max="18" width="6.375" bestFit="1" customWidth="1"/>
    <col min="19" max="19" width="7.875" bestFit="1" customWidth="1"/>
    <col min="20" max="20" width="8.375" bestFit="1" customWidth="1"/>
    <col min="21" max="21" width="11.875" bestFit="1" customWidth="1"/>
    <col min="22" max="24" width="2" customWidth="1"/>
    <col min="25" max="25" width="11.125" bestFit="1" customWidth="1"/>
    <col min="26" max="26" width="5.5" bestFit="1" customWidth="1"/>
    <col min="27" max="27" width="11.625" bestFit="1" customWidth="1"/>
    <col min="28" max="28" width="9.875" bestFit="1" customWidth="1"/>
    <col min="29" max="29" width="7.75" bestFit="1" customWidth="1"/>
    <col min="30" max="30" width="8.375" bestFit="1" customWidth="1"/>
    <col min="31" max="31" width="7.875" bestFit="1" customWidth="1"/>
    <col min="32" max="32" width="8.375" bestFit="1" customWidth="1"/>
    <col min="33" max="33" width="11.875" bestFit="1" customWidth="1"/>
    <col min="34" max="36" width="3.875" customWidth="1"/>
    <col min="37" max="37" width="11.125" bestFit="1" customWidth="1"/>
    <col min="38" max="38" width="9.875" customWidth="1"/>
    <col min="39" max="39" width="11.625" customWidth="1"/>
    <col min="40" max="40" width="7.75" customWidth="1"/>
    <col min="41" max="41" width="8.375" bestFit="1" customWidth="1"/>
    <col min="42" max="42" width="7.875" customWidth="1"/>
    <col min="43" max="43" width="8.375" bestFit="1" customWidth="1"/>
    <col min="44" max="45" width="11.875" bestFit="1" customWidth="1"/>
  </cols>
  <sheetData>
    <row r="2" spans="2:44" ht="15" x14ac:dyDescent="0.25">
      <c r="D2" s="52" t="s">
        <v>150</v>
      </c>
    </row>
    <row r="3" spans="2:44" ht="15" x14ac:dyDescent="0.25">
      <c r="D3" s="52" t="s">
        <v>143</v>
      </c>
    </row>
    <row r="4" spans="2:44" ht="15" x14ac:dyDescent="0.25">
      <c r="D4" s="52" t="s">
        <v>144</v>
      </c>
    </row>
    <row r="8" spans="2:44" x14ac:dyDescent="0.2">
      <c r="B8" s="14" t="s">
        <v>67</v>
      </c>
      <c r="C8" s="15">
        <v>1</v>
      </c>
      <c r="N8" s="14" t="s">
        <v>67</v>
      </c>
      <c r="O8" s="15">
        <v>1</v>
      </c>
      <c r="Y8" s="14" t="s">
        <v>67</v>
      </c>
      <c r="Z8" s="15">
        <v>1</v>
      </c>
      <c r="AK8" s="14" t="s">
        <v>67</v>
      </c>
      <c r="AL8" s="15">
        <v>1</v>
      </c>
    </row>
    <row r="10" spans="2:44" x14ac:dyDescent="0.2">
      <c r="B10" s="14" t="s">
        <v>65</v>
      </c>
      <c r="C10" s="14" t="s">
        <v>66</v>
      </c>
      <c r="D10" s="14" t="s">
        <v>0</v>
      </c>
      <c r="E10" s="14" t="s">
        <v>4</v>
      </c>
      <c r="F10" s="14" t="s">
        <v>3</v>
      </c>
      <c r="G10" s="14" t="s">
        <v>2</v>
      </c>
      <c r="H10" t="s">
        <v>1</v>
      </c>
      <c r="I10" t="s">
        <v>86</v>
      </c>
      <c r="J10" t="s">
        <v>87</v>
      </c>
      <c r="N10" s="14" t="s">
        <v>65</v>
      </c>
      <c r="O10" s="14" t="s">
        <v>4</v>
      </c>
      <c r="P10" s="14" t="s">
        <v>0</v>
      </c>
      <c r="Q10" s="14" t="s">
        <v>3</v>
      </c>
      <c r="R10" s="14" t="s">
        <v>2</v>
      </c>
      <c r="S10" t="s">
        <v>1</v>
      </c>
      <c r="T10" t="s">
        <v>86</v>
      </c>
      <c r="U10" t="s">
        <v>87</v>
      </c>
      <c r="Y10" s="45" t="s">
        <v>65</v>
      </c>
      <c r="Z10" s="45" t="s">
        <v>66</v>
      </c>
      <c r="AA10" s="45" t="s">
        <v>4</v>
      </c>
      <c r="AB10" s="45" t="s">
        <v>0</v>
      </c>
      <c r="AC10" s="45" t="s">
        <v>3</v>
      </c>
      <c r="AD10" s="45" t="s">
        <v>2</v>
      </c>
      <c r="AE10" s="44" t="s">
        <v>1</v>
      </c>
      <c r="AF10" s="44" t="s">
        <v>86</v>
      </c>
      <c r="AG10" s="44" t="s">
        <v>87</v>
      </c>
      <c r="AK10" s="45" t="s">
        <v>65</v>
      </c>
      <c r="AL10" s="45" t="s">
        <v>0</v>
      </c>
      <c r="AM10" s="45" t="s">
        <v>4</v>
      </c>
      <c r="AN10" s="45" t="s">
        <v>3</v>
      </c>
      <c r="AO10" s="45" t="s">
        <v>2</v>
      </c>
      <c r="AP10" s="44" t="s">
        <v>1</v>
      </c>
      <c r="AQ10" s="44" t="s">
        <v>86</v>
      </c>
      <c r="AR10" s="44" t="s">
        <v>87</v>
      </c>
    </row>
    <row r="11" spans="2:44" x14ac:dyDescent="0.2">
      <c r="B11" t="s">
        <v>44</v>
      </c>
      <c r="H11" s="17">
        <v>1503</v>
      </c>
      <c r="I11" s="17">
        <v>16</v>
      </c>
      <c r="J11" s="17">
        <v>1364.5833333333335</v>
      </c>
      <c r="N11" s="15" t="s">
        <v>44</v>
      </c>
      <c r="S11" s="17">
        <v>1503</v>
      </c>
      <c r="T11" s="17">
        <v>16</v>
      </c>
      <c r="U11" s="17">
        <v>1364.5833333333335</v>
      </c>
      <c r="Y11" s="62" t="s">
        <v>44</v>
      </c>
      <c r="Z11" s="46">
        <v>3</v>
      </c>
      <c r="AA11" s="62" t="s">
        <v>10</v>
      </c>
      <c r="AB11" s="64">
        <v>39906</v>
      </c>
      <c r="AC11" s="62">
        <v>1</v>
      </c>
      <c r="AD11" s="46">
        <v>195</v>
      </c>
      <c r="AE11" s="17">
        <v>195</v>
      </c>
      <c r="AF11" s="17">
        <v>1</v>
      </c>
      <c r="AG11" s="17">
        <v>195</v>
      </c>
      <c r="AK11" s="62" t="s">
        <v>44</v>
      </c>
      <c r="AL11" s="64">
        <v>39906</v>
      </c>
      <c r="AM11" s="62" t="s">
        <v>10</v>
      </c>
      <c r="AN11" s="62">
        <v>1</v>
      </c>
      <c r="AO11" s="46">
        <v>180</v>
      </c>
      <c r="AP11" s="17">
        <v>180</v>
      </c>
      <c r="AQ11" s="17">
        <v>1</v>
      </c>
      <c r="AR11" s="17">
        <v>180</v>
      </c>
    </row>
    <row r="12" spans="2:44" x14ac:dyDescent="0.2">
      <c r="C12">
        <v>3</v>
      </c>
      <c r="D12" s="19">
        <v>39906</v>
      </c>
      <c r="E12" t="s">
        <v>10</v>
      </c>
      <c r="F12">
        <v>1</v>
      </c>
      <c r="G12">
        <v>195</v>
      </c>
      <c r="H12" s="17">
        <v>195</v>
      </c>
      <c r="I12" s="17">
        <v>1</v>
      </c>
      <c r="J12" s="17">
        <v>195</v>
      </c>
      <c r="N12" s="40">
        <v>3</v>
      </c>
      <c r="O12" s="15" t="s">
        <v>10</v>
      </c>
      <c r="P12" s="41">
        <v>39906</v>
      </c>
      <c r="Q12" s="15">
        <v>1</v>
      </c>
      <c r="R12" s="15">
        <v>195</v>
      </c>
      <c r="S12" s="17">
        <v>195</v>
      </c>
      <c r="T12" s="17">
        <v>1</v>
      </c>
      <c r="U12" s="17">
        <v>195</v>
      </c>
      <c r="Y12" s="63"/>
      <c r="Z12" s="46">
        <v>8</v>
      </c>
      <c r="AA12" s="63" t="s">
        <v>10</v>
      </c>
      <c r="AB12" s="65">
        <v>39906</v>
      </c>
      <c r="AC12" s="63">
        <v>1</v>
      </c>
      <c r="AD12" s="46">
        <v>180</v>
      </c>
      <c r="AE12" s="17">
        <v>180</v>
      </c>
      <c r="AF12" s="17">
        <v>1</v>
      </c>
      <c r="AG12" s="17">
        <v>180</v>
      </c>
      <c r="AK12" s="63"/>
      <c r="AL12" s="63"/>
      <c r="AM12" s="63"/>
      <c r="AN12" s="63"/>
      <c r="AO12" s="46">
        <v>195</v>
      </c>
      <c r="AP12" s="17">
        <v>195</v>
      </c>
      <c r="AQ12" s="17">
        <v>1</v>
      </c>
      <c r="AR12" s="17">
        <v>195</v>
      </c>
    </row>
    <row r="13" spans="2:44" x14ac:dyDescent="0.2">
      <c r="C13">
        <v>8</v>
      </c>
      <c r="D13" s="19">
        <v>39906</v>
      </c>
      <c r="E13" t="s">
        <v>10</v>
      </c>
      <c r="F13">
        <v>1</v>
      </c>
      <c r="G13">
        <v>180</v>
      </c>
      <c r="H13" s="17">
        <v>180</v>
      </c>
      <c r="I13" s="17">
        <v>1</v>
      </c>
      <c r="J13" s="17">
        <v>180</v>
      </c>
      <c r="N13" s="40">
        <v>8</v>
      </c>
      <c r="O13" s="15" t="s">
        <v>10</v>
      </c>
      <c r="P13" s="41">
        <v>39906</v>
      </c>
      <c r="Q13" s="15">
        <v>1</v>
      </c>
      <c r="R13" s="15">
        <v>180</v>
      </c>
      <c r="S13" s="17">
        <v>180</v>
      </c>
      <c r="T13" s="17">
        <v>1</v>
      </c>
      <c r="U13" s="17">
        <v>180</v>
      </c>
      <c r="Y13" s="63"/>
      <c r="Z13" s="46">
        <v>19</v>
      </c>
      <c r="AA13" s="46" t="s">
        <v>5</v>
      </c>
      <c r="AB13" s="47">
        <v>39907</v>
      </c>
      <c r="AC13" s="63">
        <v>1</v>
      </c>
      <c r="AD13" s="46">
        <v>329</v>
      </c>
      <c r="AE13" s="17">
        <v>329</v>
      </c>
      <c r="AF13" s="17">
        <v>1</v>
      </c>
      <c r="AG13" s="17">
        <v>329</v>
      </c>
      <c r="AK13" s="63"/>
      <c r="AL13" s="47">
        <v>39907</v>
      </c>
      <c r="AM13" s="46" t="s">
        <v>5</v>
      </c>
      <c r="AN13" s="63">
        <v>1</v>
      </c>
      <c r="AO13" s="46">
        <v>329</v>
      </c>
      <c r="AP13" s="17">
        <v>329</v>
      </c>
      <c r="AQ13" s="17">
        <v>1</v>
      </c>
      <c r="AR13" s="17">
        <v>329</v>
      </c>
    </row>
    <row r="14" spans="2:44" x14ac:dyDescent="0.2">
      <c r="C14">
        <v>19</v>
      </c>
      <c r="D14" s="19">
        <v>39907</v>
      </c>
      <c r="E14" t="s">
        <v>5</v>
      </c>
      <c r="F14">
        <v>1</v>
      </c>
      <c r="G14">
        <v>329</v>
      </c>
      <c r="H14" s="17">
        <v>329</v>
      </c>
      <c r="I14" s="17">
        <v>1</v>
      </c>
      <c r="J14" s="17">
        <v>329</v>
      </c>
      <c r="N14" s="40">
        <v>19</v>
      </c>
      <c r="O14" s="15" t="s">
        <v>5</v>
      </c>
      <c r="P14" s="41">
        <v>39907</v>
      </c>
      <c r="Q14" s="15">
        <v>1</v>
      </c>
      <c r="R14" s="15">
        <v>329</v>
      </c>
      <c r="S14" s="17">
        <v>329</v>
      </c>
      <c r="T14" s="17">
        <v>1</v>
      </c>
      <c r="U14" s="17">
        <v>329</v>
      </c>
      <c r="Y14" s="63"/>
      <c r="Z14" s="46">
        <v>28</v>
      </c>
      <c r="AA14" s="46" t="s">
        <v>10</v>
      </c>
      <c r="AB14" s="47">
        <v>39908</v>
      </c>
      <c r="AC14" s="63">
        <v>1</v>
      </c>
      <c r="AD14" s="46">
        <v>195</v>
      </c>
      <c r="AE14" s="17">
        <v>195</v>
      </c>
      <c r="AF14" s="17">
        <v>1</v>
      </c>
      <c r="AG14" s="17">
        <v>195</v>
      </c>
      <c r="AK14" s="63"/>
      <c r="AL14" s="47">
        <v>39908</v>
      </c>
      <c r="AM14" s="46" t="s">
        <v>10</v>
      </c>
      <c r="AN14" s="63">
        <v>1</v>
      </c>
      <c r="AO14" s="46">
        <v>195</v>
      </c>
      <c r="AP14" s="17">
        <v>195</v>
      </c>
      <c r="AQ14" s="17">
        <v>1</v>
      </c>
      <c r="AR14" s="17">
        <v>195</v>
      </c>
    </row>
    <row r="15" spans="2:44" x14ac:dyDescent="0.2">
      <c r="C15">
        <v>28</v>
      </c>
      <c r="D15" s="19">
        <v>39908</v>
      </c>
      <c r="E15" t="s">
        <v>10</v>
      </c>
      <c r="F15">
        <v>1</v>
      </c>
      <c r="G15">
        <v>195</v>
      </c>
      <c r="H15" s="17">
        <v>195</v>
      </c>
      <c r="I15" s="17">
        <v>1</v>
      </c>
      <c r="J15" s="17">
        <v>195</v>
      </c>
      <c r="N15" s="40">
        <v>28</v>
      </c>
      <c r="O15" s="15" t="s">
        <v>10</v>
      </c>
      <c r="P15" s="41">
        <v>39908</v>
      </c>
      <c r="Q15" s="15">
        <v>1</v>
      </c>
      <c r="R15" s="15">
        <v>195</v>
      </c>
      <c r="S15" s="17">
        <v>195</v>
      </c>
      <c r="T15" s="17">
        <v>1</v>
      </c>
      <c r="U15" s="17">
        <v>195</v>
      </c>
      <c r="Y15" s="63"/>
      <c r="Z15" s="46">
        <v>39</v>
      </c>
      <c r="AA15" s="46" t="s">
        <v>11</v>
      </c>
      <c r="AB15" s="47">
        <v>39909</v>
      </c>
      <c r="AC15" s="63">
        <v>1</v>
      </c>
      <c r="AD15" s="46">
        <v>73</v>
      </c>
      <c r="AE15" s="17">
        <v>73</v>
      </c>
      <c r="AF15" s="17">
        <v>1</v>
      </c>
      <c r="AG15" s="17">
        <v>73</v>
      </c>
      <c r="AK15" s="63"/>
      <c r="AL15" s="47">
        <v>39909</v>
      </c>
      <c r="AM15" s="46" t="s">
        <v>11</v>
      </c>
      <c r="AN15" s="63">
        <v>1</v>
      </c>
      <c r="AO15" s="46">
        <v>73</v>
      </c>
      <c r="AP15" s="17">
        <v>73</v>
      </c>
      <c r="AQ15" s="17">
        <v>1</v>
      </c>
      <c r="AR15" s="17">
        <v>73</v>
      </c>
    </row>
    <row r="16" spans="2:44" x14ac:dyDescent="0.2">
      <c r="C16">
        <v>39</v>
      </c>
      <c r="D16" s="19">
        <v>39909</v>
      </c>
      <c r="E16" t="s">
        <v>11</v>
      </c>
      <c r="F16">
        <v>1</v>
      </c>
      <c r="G16">
        <v>73</v>
      </c>
      <c r="H16" s="17">
        <v>73</v>
      </c>
      <c r="I16" s="17">
        <v>1</v>
      </c>
      <c r="J16" s="17">
        <v>73</v>
      </c>
      <c r="N16" s="40">
        <v>39</v>
      </c>
      <c r="O16" s="15" t="s">
        <v>11</v>
      </c>
      <c r="P16" s="41">
        <v>39909</v>
      </c>
      <c r="Q16" s="15">
        <v>1</v>
      </c>
      <c r="R16" s="15">
        <v>73</v>
      </c>
      <c r="S16" s="17">
        <v>73</v>
      </c>
      <c r="T16" s="17">
        <v>1</v>
      </c>
      <c r="U16" s="17">
        <v>73</v>
      </c>
      <c r="Y16" s="63"/>
      <c r="Z16" s="46">
        <v>46</v>
      </c>
      <c r="AA16" s="46" t="s">
        <v>29</v>
      </c>
      <c r="AB16" s="64">
        <v>39910</v>
      </c>
      <c r="AC16" s="46">
        <v>5</v>
      </c>
      <c r="AD16" s="46">
        <v>9</v>
      </c>
      <c r="AE16" s="17">
        <v>45</v>
      </c>
      <c r="AF16" s="17">
        <v>4</v>
      </c>
      <c r="AG16" s="17">
        <v>11.25</v>
      </c>
      <c r="AK16" s="63"/>
      <c r="AL16" s="64">
        <v>39910</v>
      </c>
      <c r="AM16" s="46" t="s">
        <v>38</v>
      </c>
      <c r="AN16" s="63">
        <v>1</v>
      </c>
      <c r="AO16" s="46">
        <v>60</v>
      </c>
      <c r="AP16" s="17">
        <v>60</v>
      </c>
      <c r="AQ16" s="17">
        <v>3</v>
      </c>
      <c r="AR16" s="17">
        <v>20</v>
      </c>
    </row>
    <row r="17" spans="2:44" x14ac:dyDescent="0.2">
      <c r="C17">
        <v>46</v>
      </c>
      <c r="D17" s="19">
        <v>39910</v>
      </c>
      <c r="E17" t="s">
        <v>29</v>
      </c>
      <c r="F17">
        <v>5</v>
      </c>
      <c r="G17">
        <v>9</v>
      </c>
      <c r="H17" s="17">
        <v>45</v>
      </c>
      <c r="I17" s="17">
        <v>4</v>
      </c>
      <c r="J17" s="17">
        <v>11.25</v>
      </c>
      <c r="N17" s="40">
        <v>46</v>
      </c>
      <c r="O17" s="15" t="s">
        <v>29</v>
      </c>
      <c r="P17" s="41">
        <v>39910</v>
      </c>
      <c r="Q17" s="15">
        <v>5</v>
      </c>
      <c r="R17" s="15">
        <v>9</v>
      </c>
      <c r="S17" s="17">
        <v>45</v>
      </c>
      <c r="T17" s="17">
        <v>4</v>
      </c>
      <c r="U17" s="17">
        <v>11.25</v>
      </c>
      <c r="Y17" s="63"/>
      <c r="Z17" s="46">
        <v>47</v>
      </c>
      <c r="AA17" s="46" t="s">
        <v>6</v>
      </c>
      <c r="AB17" s="65">
        <v>39910</v>
      </c>
      <c r="AC17" s="62">
        <v>1</v>
      </c>
      <c r="AD17" s="46">
        <v>97</v>
      </c>
      <c r="AE17" s="17">
        <v>97</v>
      </c>
      <c r="AF17" s="17">
        <v>3</v>
      </c>
      <c r="AG17" s="17">
        <v>32.333333333333336</v>
      </c>
      <c r="AK17" s="63"/>
      <c r="AL17" s="63"/>
      <c r="AM17" s="46" t="s">
        <v>29</v>
      </c>
      <c r="AN17" s="46">
        <v>5</v>
      </c>
      <c r="AO17" s="46">
        <v>9</v>
      </c>
      <c r="AP17" s="17">
        <v>45</v>
      </c>
      <c r="AQ17" s="17">
        <v>4</v>
      </c>
      <c r="AR17" s="17">
        <v>11.25</v>
      </c>
    </row>
    <row r="18" spans="2:44" x14ac:dyDescent="0.2">
      <c r="C18">
        <v>47</v>
      </c>
      <c r="D18" s="19">
        <v>39910</v>
      </c>
      <c r="E18" t="s">
        <v>6</v>
      </c>
      <c r="F18">
        <v>1</v>
      </c>
      <c r="G18">
        <v>97</v>
      </c>
      <c r="H18" s="17">
        <v>97</v>
      </c>
      <c r="I18" s="17">
        <v>3</v>
      </c>
      <c r="J18" s="17">
        <v>32.333333333333336</v>
      </c>
      <c r="N18" s="40">
        <v>47</v>
      </c>
      <c r="O18" s="15" t="s">
        <v>6</v>
      </c>
      <c r="P18" s="41">
        <v>39910</v>
      </c>
      <c r="Q18" s="15">
        <v>1</v>
      </c>
      <c r="R18" s="15">
        <v>97</v>
      </c>
      <c r="S18" s="17">
        <v>97</v>
      </c>
      <c r="T18" s="17">
        <v>3</v>
      </c>
      <c r="U18" s="17">
        <v>32.333333333333336</v>
      </c>
      <c r="Y18" s="63"/>
      <c r="Z18" s="46">
        <v>48</v>
      </c>
      <c r="AA18" s="46" t="s">
        <v>38</v>
      </c>
      <c r="AB18" s="65">
        <v>39910</v>
      </c>
      <c r="AC18" s="63">
        <v>1</v>
      </c>
      <c r="AD18" s="46">
        <v>60</v>
      </c>
      <c r="AE18" s="17">
        <v>60</v>
      </c>
      <c r="AF18" s="17">
        <v>3</v>
      </c>
      <c r="AG18" s="17">
        <v>20</v>
      </c>
      <c r="AK18" s="63"/>
      <c r="AL18" s="63"/>
      <c r="AM18" s="46" t="s">
        <v>6</v>
      </c>
      <c r="AN18" s="62">
        <v>1</v>
      </c>
      <c r="AO18" s="46">
        <v>97</v>
      </c>
      <c r="AP18" s="17">
        <v>97</v>
      </c>
      <c r="AQ18" s="17">
        <v>3</v>
      </c>
      <c r="AR18" s="17">
        <v>32.333333333333336</v>
      </c>
    </row>
    <row r="19" spans="2:44" x14ac:dyDescent="0.2">
      <c r="C19">
        <v>48</v>
      </c>
      <c r="D19" s="19">
        <v>39910</v>
      </c>
      <c r="E19" t="s">
        <v>38</v>
      </c>
      <c r="F19">
        <v>1</v>
      </c>
      <c r="G19">
        <v>60</v>
      </c>
      <c r="H19" s="17">
        <v>60</v>
      </c>
      <c r="I19" s="17">
        <v>3</v>
      </c>
      <c r="J19" s="17">
        <v>20</v>
      </c>
      <c r="N19" s="40">
        <v>48</v>
      </c>
      <c r="O19" s="15" t="s">
        <v>38</v>
      </c>
      <c r="P19" s="41">
        <v>39910</v>
      </c>
      <c r="Q19" s="15">
        <v>1</v>
      </c>
      <c r="R19" s="15">
        <v>60</v>
      </c>
      <c r="S19" s="17">
        <v>60</v>
      </c>
      <c r="T19" s="17">
        <v>3</v>
      </c>
      <c r="U19" s="17">
        <v>20</v>
      </c>
      <c r="Y19" s="63"/>
      <c r="Z19" s="46">
        <v>71</v>
      </c>
      <c r="AA19" s="46" t="s">
        <v>5</v>
      </c>
      <c r="AB19" s="47">
        <v>39912</v>
      </c>
      <c r="AC19" s="63">
        <v>1</v>
      </c>
      <c r="AD19" s="46">
        <v>329</v>
      </c>
      <c r="AE19" s="17">
        <v>329</v>
      </c>
      <c r="AF19" s="17">
        <v>1</v>
      </c>
      <c r="AG19" s="17">
        <v>329</v>
      </c>
      <c r="AK19" s="63"/>
      <c r="AL19" s="47">
        <v>39912</v>
      </c>
      <c r="AM19" s="46" t="s">
        <v>5</v>
      </c>
      <c r="AN19" s="63">
        <v>1</v>
      </c>
      <c r="AO19" s="46">
        <v>329</v>
      </c>
      <c r="AP19" s="17">
        <v>329</v>
      </c>
      <c r="AQ19" s="17">
        <v>1</v>
      </c>
      <c r="AR19" s="17">
        <v>329</v>
      </c>
    </row>
    <row r="20" spans="2:44" x14ac:dyDescent="0.2">
      <c r="C20">
        <v>71</v>
      </c>
      <c r="D20" s="19">
        <v>39912</v>
      </c>
      <c r="E20" t="s">
        <v>5</v>
      </c>
      <c r="F20">
        <v>1</v>
      </c>
      <c r="G20">
        <v>329</v>
      </c>
      <c r="H20" s="17">
        <v>329</v>
      </c>
      <c r="I20" s="17">
        <v>1</v>
      </c>
      <c r="J20" s="17">
        <v>329</v>
      </c>
      <c r="N20" s="40">
        <v>71</v>
      </c>
      <c r="O20" s="15" t="s">
        <v>5</v>
      </c>
      <c r="P20" s="41">
        <v>39912</v>
      </c>
      <c r="Q20" s="15">
        <v>1</v>
      </c>
      <c r="R20" s="15">
        <v>329</v>
      </c>
      <c r="S20" s="17">
        <v>329</v>
      </c>
      <c r="T20" s="17">
        <v>1</v>
      </c>
      <c r="U20" s="17">
        <v>329</v>
      </c>
      <c r="Y20" s="62" t="s">
        <v>103</v>
      </c>
      <c r="Z20" s="63"/>
      <c r="AA20" s="63"/>
      <c r="AB20" s="63"/>
      <c r="AC20" s="63"/>
      <c r="AD20" s="63"/>
      <c r="AE20" s="17">
        <v>1503</v>
      </c>
      <c r="AF20" s="17">
        <v>16</v>
      </c>
      <c r="AG20" s="17">
        <v>1364.5833333333335</v>
      </c>
      <c r="AK20" s="62" t="s">
        <v>103</v>
      </c>
      <c r="AL20" s="63"/>
      <c r="AM20" s="63"/>
      <c r="AN20" s="63"/>
      <c r="AO20" s="63"/>
      <c r="AP20" s="17">
        <v>1503</v>
      </c>
      <c r="AQ20" s="17">
        <v>16</v>
      </c>
      <c r="AR20" s="17">
        <v>1364.5833333333333</v>
      </c>
    </row>
    <row r="21" spans="2:44" x14ac:dyDescent="0.2">
      <c r="B21" t="s">
        <v>50</v>
      </c>
      <c r="H21" s="17">
        <v>1534</v>
      </c>
      <c r="I21" s="17">
        <v>17</v>
      </c>
      <c r="J21" s="17">
        <v>1144.75</v>
      </c>
      <c r="N21" s="15" t="s">
        <v>50</v>
      </c>
      <c r="S21" s="17">
        <v>1534</v>
      </c>
      <c r="T21" s="17">
        <v>17</v>
      </c>
      <c r="U21" s="17">
        <v>1144.75</v>
      </c>
      <c r="Y21" s="62" t="s">
        <v>50</v>
      </c>
      <c r="Z21" s="46">
        <v>4</v>
      </c>
      <c r="AA21" s="46" t="s">
        <v>7</v>
      </c>
      <c r="AB21" s="47">
        <v>39906</v>
      </c>
      <c r="AC21" s="62">
        <v>1</v>
      </c>
      <c r="AD21" s="46">
        <v>300</v>
      </c>
      <c r="AE21" s="17">
        <v>300</v>
      </c>
      <c r="AF21" s="17">
        <v>4</v>
      </c>
      <c r="AG21" s="17">
        <v>75</v>
      </c>
      <c r="AK21" s="62" t="s">
        <v>50</v>
      </c>
      <c r="AL21" s="47">
        <v>39906</v>
      </c>
      <c r="AM21" s="46" t="s">
        <v>7</v>
      </c>
      <c r="AN21" s="62">
        <v>1</v>
      </c>
      <c r="AO21" s="46">
        <v>300</v>
      </c>
      <c r="AP21" s="17">
        <v>300</v>
      </c>
      <c r="AQ21" s="17">
        <v>4</v>
      </c>
      <c r="AR21" s="17">
        <v>75</v>
      </c>
    </row>
    <row r="22" spans="2:44" x14ac:dyDescent="0.2">
      <c r="C22">
        <v>4</v>
      </c>
      <c r="D22" s="19">
        <v>39906</v>
      </c>
      <c r="E22" t="s">
        <v>7</v>
      </c>
      <c r="F22">
        <v>1</v>
      </c>
      <c r="G22">
        <v>300</v>
      </c>
      <c r="H22" s="17">
        <v>300</v>
      </c>
      <c r="I22" s="17">
        <v>4</v>
      </c>
      <c r="J22" s="17">
        <v>75</v>
      </c>
      <c r="N22" s="40">
        <v>4</v>
      </c>
      <c r="O22" s="15" t="s">
        <v>7</v>
      </c>
      <c r="P22" s="41">
        <v>39906</v>
      </c>
      <c r="Q22" s="15">
        <v>1</v>
      </c>
      <c r="R22" s="15">
        <v>300</v>
      </c>
      <c r="S22" s="17">
        <v>300</v>
      </c>
      <c r="T22" s="17">
        <v>4</v>
      </c>
      <c r="U22" s="17">
        <v>75</v>
      </c>
      <c r="Y22" s="63"/>
      <c r="Z22" s="46">
        <v>17</v>
      </c>
      <c r="AA22" s="46" t="s">
        <v>6</v>
      </c>
      <c r="AB22" s="64">
        <v>39907</v>
      </c>
      <c r="AC22" s="63">
        <v>1</v>
      </c>
      <c r="AD22" s="46">
        <v>100</v>
      </c>
      <c r="AE22" s="17">
        <v>100</v>
      </c>
      <c r="AF22" s="17">
        <v>1</v>
      </c>
      <c r="AG22" s="17">
        <v>100</v>
      </c>
      <c r="AK22" s="63"/>
      <c r="AL22" s="64">
        <v>39907</v>
      </c>
      <c r="AM22" s="46" t="s">
        <v>12</v>
      </c>
      <c r="AN22" s="63">
        <v>1</v>
      </c>
      <c r="AO22" s="46">
        <v>210</v>
      </c>
      <c r="AP22" s="17">
        <v>210</v>
      </c>
      <c r="AQ22" s="17">
        <v>4</v>
      </c>
      <c r="AR22" s="17">
        <v>52.5</v>
      </c>
    </row>
    <row r="23" spans="2:44" x14ac:dyDescent="0.2">
      <c r="C23">
        <v>17</v>
      </c>
      <c r="D23" s="19">
        <v>39907</v>
      </c>
      <c r="E23" t="s">
        <v>6</v>
      </c>
      <c r="F23">
        <v>1</v>
      </c>
      <c r="G23">
        <v>100</v>
      </c>
      <c r="H23" s="17">
        <v>100</v>
      </c>
      <c r="I23" s="17">
        <v>1</v>
      </c>
      <c r="J23" s="17">
        <v>100</v>
      </c>
      <c r="N23" s="40">
        <v>17</v>
      </c>
      <c r="O23" s="15" t="s">
        <v>6</v>
      </c>
      <c r="P23" s="41">
        <v>39907</v>
      </c>
      <c r="Q23" s="15">
        <v>1</v>
      </c>
      <c r="R23" s="15">
        <v>100</v>
      </c>
      <c r="S23" s="17">
        <v>100</v>
      </c>
      <c r="T23" s="17">
        <v>1</v>
      </c>
      <c r="U23" s="17">
        <v>100</v>
      </c>
      <c r="Y23" s="63"/>
      <c r="Z23" s="46">
        <v>18</v>
      </c>
      <c r="AA23" s="46" t="s">
        <v>12</v>
      </c>
      <c r="AB23" s="65">
        <v>39907</v>
      </c>
      <c r="AC23" s="63">
        <v>1</v>
      </c>
      <c r="AD23" s="46">
        <v>210</v>
      </c>
      <c r="AE23" s="17">
        <v>210</v>
      </c>
      <c r="AF23" s="17">
        <v>4</v>
      </c>
      <c r="AG23" s="17">
        <v>52.5</v>
      </c>
      <c r="AK23" s="63"/>
      <c r="AL23" s="63"/>
      <c r="AM23" s="46" t="s">
        <v>6</v>
      </c>
      <c r="AN23" s="63">
        <v>1</v>
      </c>
      <c r="AO23" s="46">
        <v>100</v>
      </c>
      <c r="AP23" s="17">
        <v>100</v>
      </c>
      <c r="AQ23" s="17">
        <v>1</v>
      </c>
      <c r="AR23" s="17">
        <v>100</v>
      </c>
    </row>
    <row r="24" spans="2:44" x14ac:dyDescent="0.2">
      <c r="C24">
        <v>18</v>
      </c>
      <c r="D24" s="19">
        <v>39907</v>
      </c>
      <c r="E24" t="s">
        <v>12</v>
      </c>
      <c r="F24">
        <v>1</v>
      </c>
      <c r="G24">
        <v>210</v>
      </c>
      <c r="H24" s="17">
        <v>210</v>
      </c>
      <c r="I24" s="17">
        <v>4</v>
      </c>
      <c r="J24" s="17">
        <v>52.5</v>
      </c>
      <c r="N24" s="40">
        <v>18</v>
      </c>
      <c r="O24" s="15" t="s">
        <v>12</v>
      </c>
      <c r="P24" s="41">
        <v>39907</v>
      </c>
      <c r="Q24" s="15">
        <v>1</v>
      </c>
      <c r="R24" s="15">
        <v>210</v>
      </c>
      <c r="S24" s="17">
        <v>210</v>
      </c>
      <c r="T24" s="17">
        <v>4</v>
      </c>
      <c r="U24" s="17">
        <v>52.5</v>
      </c>
      <c r="Y24" s="63"/>
      <c r="Z24" s="46">
        <v>26</v>
      </c>
      <c r="AA24" s="46" t="s">
        <v>37</v>
      </c>
      <c r="AB24" s="47">
        <v>39908</v>
      </c>
      <c r="AC24" s="46">
        <v>2</v>
      </c>
      <c r="AD24" s="46">
        <v>60</v>
      </c>
      <c r="AE24" s="17">
        <v>120</v>
      </c>
      <c r="AF24" s="17">
        <v>1</v>
      </c>
      <c r="AG24" s="17">
        <v>120</v>
      </c>
      <c r="AK24" s="63"/>
      <c r="AL24" s="47">
        <v>39908</v>
      </c>
      <c r="AM24" s="46" t="s">
        <v>37</v>
      </c>
      <c r="AN24" s="46">
        <v>2</v>
      </c>
      <c r="AO24" s="46">
        <v>60</v>
      </c>
      <c r="AP24" s="17">
        <v>120</v>
      </c>
      <c r="AQ24" s="17">
        <v>1</v>
      </c>
      <c r="AR24" s="17">
        <v>120</v>
      </c>
    </row>
    <row r="25" spans="2:44" x14ac:dyDescent="0.2">
      <c r="C25">
        <v>26</v>
      </c>
      <c r="D25" s="19">
        <v>39908</v>
      </c>
      <c r="E25" t="s">
        <v>37</v>
      </c>
      <c r="F25">
        <v>2</v>
      </c>
      <c r="G25">
        <v>60</v>
      </c>
      <c r="H25" s="17">
        <v>120</v>
      </c>
      <c r="I25" s="17">
        <v>1</v>
      </c>
      <c r="J25" s="17">
        <v>120</v>
      </c>
      <c r="N25" s="40">
        <v>26</v>
      </c>
      <c r="O25" s="15" t="s">
        <v>37</v>
      </c>
      <c r="P25" s="41">
        <v>39908</v>
      </c>
      <c r="Q25" s="15">
        <v>2</v>
      </c>
      <c r="R25" s="15">
        <v>60</v>
      </c>
      <c r="S25" s="17">
        <v>120</v>
      </c>
      <c r="T25" s="17">
        <v>1</v>
      </c>
      <c r="U25" s="17">
        <v>120</v>
      </c>
      <c r="Y25" s="63"/>
      <c r="Z25" s="46">
        <v>35</v>
      </c>
      <c r="AA25" s="46" t="s">
        <v>29</v>
      </c>
      <c r="AB25" s="64">
        <v>39909</v>
      </c>
      <c r="AC25" s="62">
        <v>1</v>
      </c>
      <c r="AD25" s="46">
        <v>9</v>
      </c>
      <c r="AE25" s="17">
        <v>9</v>
      </c>
      <c r="AF25" s="17">
        <v>4</v>
      </c>
      <c r="AG25" s="17">
        <v>2.25</v>
      </c>
      <c r="AK25" s="63"/>
      <c r="AL25" s="64">
        <v>39909</v>
      </c>
      <c r="AM25" s="46" t="s">
        <v>29</v>
      </c>
      <c r="AN25" s="62">
        <v>1</v>
      </c>
      <c r="AO25" s="46">
        <v>9</v>
      </c>
      <c r="AP25" s="17">
        <v>9</v>
      </c>
      <c r="AQ25" s="17">
        <v>4</v>
      </c>
      <c r="AR25" s="17">
        <v>2.25</v>
      </c>
    </row>
    <row r="26" spans="2:44" x14ac:dyDescent="0.2">
      <c r="C26">
        <v>35</v>
      </c>
      <c r="D26" s="19">
        <v>39909</v>
      </c>
      <c r="E26" t="s">
        <v>29</v>
      </c>
      <c r="F26">
        <v>1</v>
      </c>
      <c r="G26">
        <v>9</v>
      </c>
      <c r="H26" s="17">
        <v>9</v>
      </c>
      <c r="I26" s="17">
        <v>4</v>
      </c>
      <c r="J26" s="17">
        <v>2.25</v>
      </c>
      <c r="N26" s="40">
        <v>35</v>
      </c>
      <c r="O26" s="15" t="s">
        <v>29</v>
      </c>
      <c r="P26" s="41">
        <v>39909</v>
      </c>
      <c r="Q26" s="15">
        <v>1</v>
      </c>
      <c r="R26" s="15">
        <v>9</v>
      </c>
      <c r="S26" s="17">
        <v>9</v>
      </c>
      <c r="T26" s="17">
        <v>4</v>
      </c>
      <c r="U26" s="17">
        <v>2.25</v>
      </c>
      <c r="Y26" s="63"/>
      <c r="Z26" s="46">
        <v>37</v>
      </c>
      <c r="AA26" s="46" t="s">
        <v>5</v>
      </c>
      <c r="AB26" s="65">
        <v>39909</v>
      </c>
      <c r="AC26" s="63">
        <v>1</v>
      </c>
      <c r="AD26" s="46">
        <v>329</v>
      </c>
      <c r="AE26" s="17">
        <v>329</v>
      </c>
      <c r="AF26" s="17">
        <v>1</v>
      </c>
      <c r="AG26" s="17">
        <v>329</v>
      </c>
      <c r="AK26" s="63"/>
      <c r="AL26" s="63"/>
      <c r="AM26" s="46" t="s">
        <v>5</v>
      </c>
      <c r="AN26" s="63">
        <v>1</v>
      </c>
      <c r="AO26" s="46">
        <v>329</v>
      </c>
      <c r="AP26" s="17">
        <v>329</v>
      </c>
      <c r="AQ26" s="17">
        <v>1</v>
      </c>
      <c r="AR26" s="17">
        <v>329</v>
      </c>
    </row>
    <row r="27" spans="2:44" x14ac:dyDescent="0.2">
      <c r="C27">
        <v>37</v>
      </c>
      <c r="D27" s="19">
        <v>39909</v>
      </c>
      <c r="E27" t="s">
        <v>5</v>
      </c>
      <c r="F27">
        <v>1</v>
      </c>
      <c r="G27">
        <v>329</v>
      </c>
      <c r="H27" s="17">
        <v>329</v>
      </c>
      <c r="I27" s="17">
        <v>1</v>
      </c>
      <c r="J27" s="17">
        <v>329</v>
      </c>
      <c r="N27" s="40">
        <v>37</v>
      </c>
      <c r="O27" s="15" t="s">
        <v>5</v>
      </c>
      <c r="P27" s="41">
        <v>39909</v>
      </c>
      <c r="Q27" s="15">
        <v>1</v>
      </c>
      <c r="R27" s="15">
        <v>329</v>
      </c>
      <c r="S27" s="17">
        <v>329</v>
      </c>
      <c r="T27" s="17">
        <v>1</v>
      </c>
      <c r="U27" s="17">
        <v>329</v>
      </c>
      <c r="Y27" s="63"/>
      <c r="Z27" s="46">
        <v>57</v>
      </c>
      <c r="AA27" s="46" t="s">
        <v>9</v>
      </c>
      <c r="AB27" s="47">
        <v>39911</v>
      </c>
      <c r="AC27" s="63">
        <v>1</v>
      </c>
      <c r="AD27" s="46">
        <v>256</v>
      </c>
      <c r="AE27" s="17">
        <v>256</v>
      </c>
      <c r="AF27" s="17">
        <v>1</v>
      </c>
      <c r="AG27" s="17">
        <v>256</v>
      </c>
      <c r="AK27" s="63"/>
      <c r="AL27" s="47">
        <v>39911</v>
      </c>
      <c r="AM27" s="46" t="s">
        <v>9</v>
      </c>
      <c r="AN27" s="63">
        <v>1</v>
      </c>
      <c r="AO27" s="46">
        <v>256</v>
      </c>
      <c r="AP27" s="17">
        <v>256</v>
      </c>
      <c r="AQ27" s="17">
        <v>1</v>
      </c>
      <c r="AR27" s="17">
        <v>256</v>
      </c>
    </row>
    <row r="28" spans="2:44" x14ac:dyDescent="0.2">
      <c r="C28">
        <v>57</v>
      </c>
      <c r="D28" s="19">
        <v>39911</v>
      </c>
      <c r="E28" t="s">
        <v>9</v>
      </c>
      <c r="F28">
        <v>1</v>
      </c>
      <c r="G28">
        <v>256</v>
      </c>
      <c r="H28" s="17">
        <v>256</v>
      </c>
      <c r="I28" s="17">
        <v>1</v>
      </c>
      <c r="J28" s="17">
        <v>256</v>
      </c>
      <c r="N28" s="40">
        <v>57</v>
      </c>
      <c r="O28" s="15" t="s">
        <v>9</v>
      </c>
      <c r="P28" s="41">
        <v>39911</v>
      </c>
      <c r="Q28" s="15">
        <v>1</v>
      </c>
      <c r="R28" s="15">
        <v>256</v>
      </c>
      <c r="S28" s="17">
        <v>256</v>
      </c>
      <c r="T28" s="17">
        <v>1</v>
      </c>
      <c r="U28" s="17">
        <v>256</v>
      </c>
      <c r="Y28" s="63"/>
      <c r="Z28" s="46">
        <v>76</v>
      </c>
      <c r="AA28" s="46" t="s">
        <v>12</v>
      </c>
      <c r="AB28" s="47">
        <v>39912</v>
      </c>
      <c r="AC28" s="63">
        <v>1</v>
      </c>
      <c r="AD28" s="46">
        <v>210</v>
      </c>
      <c r="AE28" s="17">
        <v>210</v>
      </c>
      <c r="AF28" s="17">
        <v>1</v>
      </c>
      <c r="AG28" s="17">
        <v>210</v>
      </c>
      <c r="AK28" s="63"/>
      <c r="AL28" s="47">
        <v>39912</v>
      </c>
      <c r="AM28" s="46" t="s">
        <v>12</v>
      </c>
      <c r="AN28" s="63">
        <v>1</v>
      </c>
      <c r="AO28" s="46">
        <v>210</v>
      </c>
      <c r="AP28" s="17">
        <v>210</v>
      </c>
      <c r="AQ28" s="17">
        <v>1</v>
      </c>
      <c r="AR28" s="17">
        <v>210</v>
      </c>
    </row>
    <row r="29" spans="2:44" x14ac:dyDescent="0.2">
      <c r="C29">
        <v>76</v>
      </c>
      <c r="D29" s="19">
        <v>39912</v>
      </c>
      <c r="E29" t="s">
        <v>12</v>
      </c>
      <c r="F29">
        <v>1</v>
      </c>
      <c r="G29">
        <v>210</v>
      </c>
      <c r="H29" s="17">
        <v>210</v>
      </c>
      <c r="I29" s="17">
        <v>1</v>
      </c>
      <c r="J29" s="17">
        <v>210</v>
      </c>
      <c r="N29" s="40">
        <v>76</v>
      </c>
      <c r="O29" s="15" t="s">
        <v>12</v>
      </c>
      <c r="P29" s="41">
        <v>39912</v>
      </c>
      <c r="Q29" s="15">
        <v>1</v>
      </c>
      <c r="R29" s="15">
        <v>210</v>
      </c>
      <c r="S29" s="17">
        <v>210</v>
      </c>
      <c r="T29" s="17">
        <v>1</v>
      </c>
      <c r="U29" s="17">
        <v>210</v>
      </c>
      <c r="Y29" s="62" t="s">
        <v>104</v>
      </c>
      <c r="Z29" s="63"/>
      <c r="AA29" s="63"/>
      <c r="AB29" s="63"/>
      <c r="AC29" s="63"/>
      <c r="AD29" s="63"/>
      <c r="AE29" s="17">
        <v>1534</v>
      </c>
      <c r="AF29" s="17">
        <v>17</v>
      </c>
      <c r="AG29" s="17">
        <v>1144.75</v>
      </c>
      <c r="AK29" s="62" t="s">
        <v>104</v>
      </c>
      <c r="AL29" s="63"/>
      <c r="AM29" s="63"/>
      <c r="AN29" s="63"/>
      <c r="AO29" s="63"/>
      <c r="AP29" s="17">
        <v>1534</v>
      </c>
      <c r="AQ29" s="17">
        <v>17</v>
      </c>
      <c r="AR29" s="17">
        <v>1144.75</v>
      </c>
    </row>
    <row r="30" spans="2:44" x14ac:dyDescent="0.2">
      <c r="B30" t="s">
        <v>21</v>
      </c>
      <c r="H30" s="17">
        <v>1561</v>
      </c>
      <c r="I30" s="17">
        <v>16</v>
      </c>
      <c r="J30" s="17">
        <v>1021.75</v>
      </c>
      <c r="N30" s="15" t="s">
        <v>21</v>
      </c>
      <c r="S30" s="17">
        <v>1561</v>
      </c>
      <c r="T30" s="17">
        <v>16</v>
      </c>
      <c r="U30" s="17">
        <v>1021.75</v>
      </c>
      <c r="Y30" s="62" t="s">
        <v>21</v>
      </c>
      <c r="Z30" s="46">
        <v>11</v>
      </c>
      <c r="AA30" s="46" t="s">
        <v>5</v>
      </c>
      <c r="AB30" s="64">
        <v>39907</v>
      </c>
      <c r="AC30" s="62">
        <v>1</v>
      </c>
      <c r="AD30" s="46">
        <v>329</v>
      </c>
      <c r="AE30" s="17">
        <v>329</v>
      </c>
      <c r="AF30" s="17">
        <v>4</v>
      </c>
      <c r="AG30" s="17">
        <v>82.25</v>
      </c>
      <c r="AK30" s="62" t="s">
        <v>21</v>
      </c>
      <c r="AL30" s="64">
        <v>39907</v>
      </c>
      <c r="AM30" s="46" t="s">
        <v>5</v>
      </c>
      <c r="AN30" s="62">
        <v>1</v>
      </c>
      <c r="AO30" s="46">
        <v>329</v>
      </c>
      <c r="AP30" s="17">
        <v>329</v>
      </c>
      <c r="AQ30" s="17">
        <v>4</v>
      </c>
      <c r="AR30" s="17">
        <v>82.25</v>
      </c>
    </row>
    <row r="31" spans="2:44" x14ac:dyDescent="0.2">
      <c r="C31">
        <v>11</v>
      </c>
      <c r="D31" s="19">
        <v>39907</v>
      </c>
      <c r="E31" t="s">
        <v>5</v>
      </c>
      <c r="F31">
        <v>1</v>
      </c>
      <c r="G31">
        <v>329</v>
      </c>
      <c r="H31" s="17">
        <v>329</v>
      </c>
      <c r="I31" s="17">
        <v>4</v>
      </c>
      <c r="J31" s="17">
        <v>82.25</v>
      </c>
      <c r="N31" s="40">
        <v>11</v>
      </c>
      <c r="O31" s="15" t="s">
        <v>5</v>
      </c>
      <c r="P31" s="41">
        <v>39907</v>
      </c>
      <c r="Q31" s="15">
        <v>1</v>
      </c>
      <c r="R31" s="15">
        <v>329</v>
      </c>
      <c r="S31" s="17">
        <v>329</v>
      </c>
      <c r="T31" s="17">
        <v>4</v>
      </c>
      <c r="U31" s="17">
        <v>82.25</v>
      </c>
      <c r="Y31" s="63"/>
      <c r="Z31" s="46">
        <v>18</v>
      </c>
      <c r="AA31" s="62" t="s">
        <v>12</v>
      </c>
      <c r="AB31" s="65">
        <v>39907</v>
      </c>
      <c r="AC31" s="63">
        <v>1</v>
      </c>
      <c r="AD31" s="46">
        <v>210</v>
      </c>
      <c r="AE31" s="17">
        <v>210</v>
      </c>
      <c r="AF31" s="17">
        <v>4</v>
      </c>
      <c r="AG31" s="17">
        <v>52.5</v>
      </c>
      <c r="AK31" s="63"/>
      <c r="AL31" s="63"/>
      <c r="AM31" s="62" t="s">
        <v>12</v>
      </c>
      <c r="AN31" s="63">
        <v>1</v>
      </c>
      <c r="AO31" s="46">
        <v>210</v>
      </c>
      <c r="AP31" s="17">
        <v>210</v>
      </c>
      <c r="AQ31" s="17">
        <v>4</v>
      </c>
      <c r="AR31" s="17">
        <v>52.5</v>
      </c>
    </row>
    <row r="32" spans="2:44" x14ac:dyDescent="0.2">
      <c r="C32">
        <v>18</v>
      </c>
      <c r="D32" s="19">
        <v>39907</v>
      </c>
      <c r="E32" t="s">
        <v>12</v>
      </c>
      <c r="F32">
        <v>1</v>
      </c>
      <c r="G32">
        <v>210</v>
      </c>
      <c r="H32" s="17">
        <v>210</v>
      </c>
      <c r="I32" s="17">
        <v>4</v>
      </c>
      <c r="J32" s="17">
        <v>52.5</v>
      </c>
      <c r="N32" s="40">
        <v>18</v>
      </c>
      <c r="O32" s="15" t="s">
        <v>12</v>
      </c>
      <c r="P32" s="41">
        <v>39907</v>
      </c>
      <c r="Q32" s="15">
        <v>1</v>
      </c>
      <c r="R32" s="15">
        <v>210</v>
      </c>
      <c r="S32" s="17">
        <v>210</v>
      </c>
      <c r="T32" s="17">
        <v>4</v>
      </c>
      <c r="U32" s="17">
        <v>52.5</v>
      </c>
      <c r="Y32" s="63"/>
      <c r="Z32" s="46">
        <v>27</v>
      </c>
      <c r="AA32" s="63" t="s">
        <v>12</v>
      </c>
      <c r="AB32" s="47">
        <v>39908</v>
      </c>
      <c r="AC32" s="63">
        <v>1</v>
      </c>
      <c r="AD32" s="46">
        <v>210</v>
      </c>
      <c r="AE32" s="17">
        <v>210</v>
      </c>
      <c r="AF32" s="17">
        <v>1</v>
      </c>
      <c r="AG32" s="17">
        <v>210</v>
      </c>
      <c r="AK32" s="63"/>
      <c r="AL32" s="47">
        <v>39908</v>
      </c>
      <c r="AM32" s="63" t="s">
        <v>12</v>
      </c>
      <c r="AN32" s="63">
        <v>1</v>
      </c>
      <c r="AO32" s="46">
        <v>210</v>
      </c>
      <c r="AP32" s="17">
        <v>210</v>
      </c>
      <c r="AQ32" s="17">
        <v>1</v>
      </c>
      <c r="AR32" s="17">
        <v>210</v>
      </c>
    </row>
    <row r="33" spans="2:44" x14ac:dyDescent="0.2">
      <c r="C33">
        <v>27</v>
      </c>
      <c r="D33" s="19">
        <v>39908</v>
      </c>
      <c r="E33" t="s">
        <v>12</v>
      </c>
      <c r="F33">
        <v>1</v>
      </c>
      <c r="G33">
        <v>210</v>
      </c>
      <c r="H33" s="17">
        <v>210</v>
      </c>
      <c r="I33" s="17">
        <v>1</v>
      </c>
      <c r="J33" s="17">
        <v>210</v>
      </c>
      <c r="N33" s="40">
        <v>27</v>
      </c>
      <c r="O33" s="15" t="s">
        <v>12</v>
      </c>
      <c r="P33" s="41">
        <v>39908</v>
      </c>
      <c r="Q33" s="15">
        <v>1</v>
      </c>
      <c r="R33" s="15">
        <v>210</v>
      </c>
      <c r="S33" s="17">
        <v>210</v>
      </c>
      <c r="T33" s="17">
        <v>1</v>
      </c>
      <c r="U33" s="17">
        <v>210</v>
      </c>
      <c r="Y33" s="63"/>
      <c r="Z33" s="46">
        <v>36</v>
      </c>
      <c r="AA33" s="62" t="s">
        <v>10</v>
      </c>
      <c r="AB33" s="64">
        <v>39909</v>
      </c>
      <c r="AC33" s="63">
        <v>1</v>
      </c>
      <c r="AD33" s="46">
        <v>180</v>
      </c>
      <c r="AE33" s="17">
        <v>180</v>
      </c>
      <c r="AF33" s="17">
        <v>4</v>
      </c>
      <c r="AG33" s="17">
        <v>45</v>
      </c>
      <c r="AK33" s="63"/>
      <c r="AL33" s="47">
        <v>39909</v>
      </c>
      <c r="AM33" s="46" t="s">
        <v>10</v>
      </c>
      <c r="AN33" s="63">
        <v>1</v>
      </c>
      <c r="AO33" s="46">
        <v>180</v>
      </c>
      <c r="AP33" s="17">
        <v>360</v>
      </c>
      <c r="AQ33" s="17">
        <v>5</v>
      </c>
      <c r="AR33" s="17">
        <v>225</v>
      </c>
    </row>
    <row r="34" spans="2:44" x14ac:dyDescent="0.2">
      <c r="C34">
        <v>36</v>
      </c>
      <c r="D34" s="19">
        <v>39909</v>
      </c>
      <c r="E34" t="s">
        <v>10</v>
      </c>
      <c r="F34">
        <v>1</v>
      </c>
      <c r="G34">
        <v>180</v>
      </c>
      <c r="H34" s="17">
        <v>180</v>
      </c>
      <c r="I34" s="17">
        <v>4</v>
      </c>
      <c r="J34" s="17">
        <v>45</v>
      </c>
      <c r="N34" s="40">
        <v>36</v>
      </c>
      <c r="O34" s="15" t="s">
        <v>10</v>
      </c>
      <c r="P34" s="41">
        <v>39909</v>
      </c>
      <c r="Q34" s="15">
        <v>1</v>
      </c>
      <c r="R34" s="15">
        <v>180</v>
      </c>
      <c r="S34" s="17">
        <v>180</v>
      </c>
      <c r="T34" s="17">
        <v>4</v>
      </c>
      <c r="U34" s="17">
        <v>45</v>
      </c>
      <c r="Y34" s="63"/>
      <c r="Z34" s="46">
        <v>38</v>
      </c>
      <c r="AA34" s="63" t="s">
        <v>10</v>
      </c>
      <c r="AB34" s="65">
        <v>39909</v>
      </c>
      <c r="AC34" s="63">
        <v>1</v>
      </c>
      <c r="AD34" s="46">
        <v>180</v>
      </c>
      <c r="AE34" s="17">
        <v>180</v>
      </c>
      <c r="AF34" s="17">
        <v>1</v>
      </c>
      <c r="AG34" s="17">
        <v>180</v>
      </c>
      <c r="AK34" s="63"/>
      <c r="AL34" s="47">
        <v>39911</v>
      </c>
      <c r="AM34" s="46" t="s">
        <v>34</v>
      </c>
      <c r="AN34" s="63">
        <v>1</v>
      </c>
      <c r="AO34" s="46">
        <v>196</v>
      </c>
      <c r="AP34" s="17">
        <v>196</v>
      </c>
      <c r="AQ34" s="17">
        <v>1</v>
      </c>
      <c r="AR34" s="17">
        <v>196</v>
      </c>
    </row>
    <row r="35" spans="2:44" x14ac:dyDescent="0.2">
      <c r="C35">
        <v>38</v>
      </c>
      <c r="D35" s="19">
        <v>39909</v>
      </c>
      <c r="E35" t="s">
        <v>10</v>
      </c>
      <c r="F35">
        <v>1</v>
      </c>
      <c r="G35">
        <v>180</v>
      </c>
      <c r="H35" s="17">
        <v>180</v>
      </c>
      <c r="I35" s="17">
        <v>1</v>
      </c>
      <c r="J35" s="17">
        <v>180</v>
      </c>
      <c r="N35" s="40">
        <v>38</v>
      </c>
      <c r="O35" s="15" t="s">
        <v>10</v>
      </c>
      <c r="P35" s="41">
        <v>39909</v>
      </c>
      <c r="Q35" s="15">
        <v>1</v>
      </c>
      <c r="R35" s="15">
        <v>180</v>
      </c>
      <c r="S35" s="17">
        <v>180</v>
      </c>
      <c r="T35" s="17">
        <v>1</v>
      </c>
      <c r="U35" s="17">
        <v>180</v>
      </c>
      <c r="Y35" s="63"/>
      <c r="Z35" s="46">
        <v>58</v>
      </c>
      <c r="AA35" s="46" t="s">
        <v>34</v>
      </c>
      <c r="AB35" s="47">
        <v>39911</v>
      </c>
      <c r="AC35" s="63">
        <v>1</v>
      </c>
      <c r="AD35" s="46">
        <v>196</v>
      </c>
      <c r="AE35" s="17">
        <v>196</v>
      </c>
      <c r="AF35" s="17">
        <v>1</v>
      </c>
      <c r="AG35" s="17">
        <v>196</v>
      </c>
      <c r="AK35" s="63"/>
      <c r="AL35" s="47">
        <v>39912</v>
      </c>
      <c r="AM35" s="46" t="s">
        <v>9</v>
      </c>
      <c r="AN35" s="63">
        <v>1</v>
      </c>
      <c r="AO35" s="46">
        <v>256</v>
      </c>
      <c r="AP35" s="17">
        <v>256</v>
      </c>
      <c r="AQ35" s="17">
        <v>1</v>
      </c>
      <c r="AR35" s="17">
        <v>256</v>
      </c>
    </row>
    <row r="36" spans="2:44" x14ac:dyDescent="0.2">
      <c r="C36">
        <v>58</v>
      </c>
      <c r="D36" s="19">
        <v>39911</v>
      </c>
      <c r="E36" t="s">
        <v>34</v>
      </c>
      <c r="F36">
        <v>1</v>
      </c>
      <c r="G36">
        <v>196</v>
      </c>
      <c r="H36" s="17">
        <v>196</v>
      </c>
      <c r="I36" s="17">
        <v>1</v>
      </c>
      <c r="J36" s="17">
        <v>196</v>
      </c>
      <c r="N36" s="40">
        <v>58</v>
      </c>
      <c r="O36" s="15" t="s">
        <v>34</v>
      </c>
      <c r="P36" s="41">
        <v>39911</v>
      </c>
      <c r="Q36" s="15">
        <v>1</v>
      </c>
      <c r="R36" s="15">
        <v>196</v>
      </c>
      <c r="S36" s="17">
        <v>196</v>
      </c>
      <c r="T36" s="17">
        <v>1</v>
      </c>
      <c r="U36" s="17">
        <v>196</v>
      </c>
      <c r="Y36" s="63"/>
      <c r="Z36" s="46">
        <v>77</v>
      </c>
      <c r="AA36" s="46" t="s">
        <v>9</v>
      </c>
      <c r="AB36" s="47">
        <v>39912</v>
      </c>
      <c r="AC36" s="63">
        <v>1</v>
      </c>
      <c r="AD36" s="46">
        <v>256</v>
      </c>
      <c r="AE36" s="17">
        <v>256</v>
      </c>
      <c r="AF36" s="17">
        <v>1</v>
      </c>
      <c r="AG36" s="17">
        <v>256</v>
      </c>
      <c r="AK36" s="62" t="s">
        <v>105</v>
      </c>
      <c r="AL36" s="63"/>
      <c r="AM36" s="63"/>
      <c r="AN36" s="63"/>
      <c r="AO36" s="63"/>
      <c r="AP36" s="17">
        <v>1561</v>
      </c>
      <c r="AQ36" s="17">
        <v>16</v>
      </c>
      <c r="AR36" s="17">
        <v>1021.75</v>
      </c>
    </row>
    <row r="37" spans="2:44" x14ac:dyDescent="0.2">
      <c r="C37">
        <v>77</v>
      </c>
      <c r="D37" s="19">
        <v>39912</v>
      </c>
      <c r="E37" t="s">
        <v>9</v>
      </c>
      <c r="F37">
        <v>1</v>
      </c>
      <c r="G37">
        <v>256</v>
      </c>
      <c r="H37" s="17">
        <v>256</v>
      </c>
      <c r="I37" s="17">
        <v>1</v>
      </c>
      <c r="J37" s="17">
        <v>256</v>
      </c>
      <c r="N37" s="40">
        <v>77</v>
      </c>
      <c r="O37" s="15" t="s">
        <v>9</v>
      </c>
      <c r="P37" s="41">
        <v>39912</v>
      </c>
      <c r="Q37" s="15">
        <v>1</v>
      </c>
      <c r="R37" s="15">
        <v>256</v>
      </c>
      <c r="S37" s="17">
        <v>256</v>
      </c>
      <c r="T37" s="17">
        <v>1</v>
      </c>
      <c r="U37" s="17">
        <v>256</v>
      </c>
      <c r="Y37" s="62" t="s">
        <v>105</v>
      </c>
      <c r="Z37" s="63"/>
      <c r="AA37" s="63"/>
      <c r="AB37" s="63"/>
      <c r="AC37" s="63"/>
      <c r="AD37" s="63"/>
      <c r="AE37" s="17">
        <v>1561</v>
      </c>
      <c r="AF37" s="17">
        <v>16</v>
      </c>
      <c r="AG37" s="17">
        <v>1021.75</v>
      </c>
      <c r="AK37" s="62" t="s">
        <v>51</v>
      </c>
      <c r="AL37" s="64">
        <v>39912</v>
      </c>
      <c r="AM37" s="46" t="s">
        <v>5</v>
      </c>
      <c r="AN37" s="62">
        <v>1</v>
      </c>
      <c r="AO37" s="46">
        <v>329</v>
      </c>
      <c r="AP37" s="17">
        <v>329</v>
      </c>
      <c r="AQ37" s="17">
        <v>1</v>
      </c>
      <c r="AR37" s="17">
        <v>329</v>
      </c>
    </row>
    <row r="38" spans="2:44" x14ac:dyDescent="0.2">
      <c r="B38" t="s">
        <v>51</v>
      </c>
      <c r="H38" s="17">
        <v>629</v>
      </c>
      <c r="I38" s="17">
        <v>2</v>
      </c>
      <c r="J38" s="17">
        <v>629</v>
      </c>
      <c r="N38" s="15" t="s">
        <v>51</v>
      </c>
      <c r="S38" s="17">
        <v>629</v>
      </c>
      <c r="T38" s="17">
        <v>2</v>
      </c>
      <c r="U38" s="17">
        <v>629</v>
      </c>
      <c r="Y38" s="62" t="s">
        <v>51</v>
      </c>
      <c r="Z38" s="46">
        <v>59</v>
      </c>
      <c r="AA38" s="46" t="s">
        <v>5</v>
      </c>
      <c r="AB38" s="64">
        <v>39912</v>
      </c>
      <c r="AC38" s="62">
        <v>1</v>
      </c>
      <c r="AD38" s="46">
        <v>329</v>
      </c>
      <c r="AE38" s="17">
        <v>329</v>
      </c>
      <c r="AF38" s="17">
        <v>1</v>
      </c>
      <c r="AG38" s="17">
        <v>329</v>
      </c>
      <c r="AK38" s="63"/>
      <c r="AL38" s="63"/>
      <c r="AM38" s="46" t="s">
        <v>7</v>
      </c>
      <c r="AN38" s="63">
        <v>1</v>
      </c>
      <c r="AO38" s="46">
        <v>300</v>
      </c>
      <c r="AP38" s="17">
        <v>300</v>
      </c>
      <c r="AQ38" s="17">
        <v>1</v>
      </c>
      <c r="AR38" s="17">
        <v>300</v>
      </c>
    </row>
    <row r="39" spans="2:44" ht="15" x14ac:dyDescent="0.2">
      <c r="C39">
        <v>59</v>
      </c>
      <c r="D39" s="19">
        <v>39912</v>
      </c>
      <c r="E39" t="s">
        <v>5</v>
      </c>
      <c r="F39">
        <v>1</v>
      </c>
      <c r="G39">
        <v>329</v>
      </c>
      <c r="H39" s="17">
        <v>329</v>
      </c>
      <c r="I39" s="17">
        <v>1</v>
      </c>
      <c r="J39" s="17">
        <v>329</v>
      </c>
      <c r="N39" s="40">
        <v>59</v>
      </c>
      <c r="O39" s="15" t="s">
        <v>5</v>
      </c>
      <c r="P39" s="41">
        <v>39912</v>
      </c>
      <c r="Q39" s="15">
        <v>1</v>
      </c>
      <c r="R39" s="15">
        <v>329</v>
      </c>
      <c r="S39" s="17">
        <v>329</v>
      </c>
      <c r="T39" s="17">
        <v>1</v>
      </c>
      <c r="U39" s="17">
        <v>329</v>
      </c>
      <c r="Y39" s="63"/>
      <c r="Z39" s="46">
        <v>78</v>
      </c>
      <c r="AA39" s="46" t="s">
        <v>7</v>
      </c>
      <c r="AB39" s="65">
        <v>39912</v>
      </c>
      <c r="AC39" s="63">
        <v>1</v>
      </c>
      <c r="AD39" s="46">
        <v>300</v>
      </c>
      <c r="AE39" s="17">
        <v>300</v>
      </c>
      <c r="AF39" s="17">
        <v>1</v>
      </c>
      <c r="AG39" s="17">
        <v>300</v>
      </c>
      <c r="AK39" s="62" t="s">
        <v>106</v>
      </c>
      <c r="AL39" s="63"/>
      <c r="AM39" s="63"/>
      <c r="AN39" s="63"/>
      <c r="AO39" s="63"/>
      <c r="AP39" s="17">
        <v>629</v>
      </c>
      <c r="AQ39" s="17">
        <v>2</v>
      </c>
      <c r="AR39" s="17">
        <v>629</v>
      </c>
    </row>
    <row r="40" spans="2:44" ht="15" x14ac:dyDescent="0.2">
      <c r="C40">
        <v>78</v>
      </c>
      <c r="D40" s="19">
        <v>39912</v>
      </c>
      <c r="E40" t="s">
        <v>7</v>
      </c>
      <c r="F40">
        <v>1</v>
      </c>
      <c r="G40">
        <v>300</v>
      </c>
      <c r="H40" s="17">
        <v>300</v>
      </c>
      <c r="I40" s="17">
        <v>1</v>
      </c>
      <c r="J40" s="17">
        <v>300</v>
      </c>
      <c r="N40" s="40">
        <v>78</v>
      </c>
      <c r="O40" s="15" t="s">
        <v>7</v>
      </c>
      <c r="P40" s="41">
        <v>39912</v>
      </c>
      <c r="Q40" s="15">
        <v>1</v>
      </c>
      <c r="R40" s="15">
        <v>300</v>
      </c>
      <c r="S40" s="17">
        <v>300</v>
      </c>
      <c r="T40" s="17">
        <v>1</v>
      </c>
      <c r="U40" s="17">
        <v>300</v>
      </c>
      <c r="Y40" s="62" t="s">
        <v>106</v>
      </c>
      <c r="Z40" s="63"/>
      <c r="AA40" s="63"/>
      <c r="AB40" s="63"/>
      <c r="AC40" s="63"/>
      <c r="AD40" s="63"/>
      <c r="AE40" s="17">
        <v>629</v>
      </c>
      <c r="AF40" s="17">
        <v>2</v>
      </c>
      <c r="AG40" s="17">
        <v>629</v>
      </c>
      <c r="AK40" s="62" t="s">
        <v>52</v>
      </c>
      <c r="AL40" s="64">
        <v>39912</v>
      </c>
      <c r="AM40" s="46" t="s">
        <v>5</v>
      </c>
      <c r="AN40" s="46">
        <v>1</v>
      </c>
      <c r="AO40" s="46">
        <v>329</v>
      </c>
      <c r="AP40" s="17">
        <v>329</v>
      </c>
      <c r="AQ40" s="17">
        <v>1</v>
      </c>
      <c r="AR40" s="17">
        <v>329</v>
      </c>
    </row>
    <row r="41" spans="2:44" ht="15" x14ac:dyDescent="0.2">
      <c r="B41" t="s">
        <v>52</v>
      </c>
      <c r="H41" s="17">
        <v>359</v>
      </c>
      <c r="I41" s="17">
        <v>2</v>
      </c>
      <c r="J41" s="17">
        <v>359</v>
      </c>
      <c r="N41" s="15" t="s">
        <v>52</v>
      </c>
      <c r="S41" s="17">
        <v>359</v>
      </c>
      <c r="T41" s="17">
        <v>2</v>
      </c>
      <c r="U41" s="17">
        <v>359</v>
      </c>
      <c r="Y41" s="62" t="s">
        <v>52</v>
      </c>
      <c r="Z41" s="46">
        <v>60</v>
      </c>
      <c r="AA41" s="46" t="s">
        <v>5</v>
      </c>
      <c r="AB41" s="64">
        <v>39912</v>
      </c>
      <c r="AC41" s="46">
        <v>1</v>
      </c>
      <c r="AD41" s="46">
        <v>329</v>
      </c>
      <c r="AE41" s="17">
        <v>329</v>
      </c>
      <c r="AF41" s="17">
        <v>1</v>
      </c>
      <c r="AG41" s="17">
        <v>329</v>
      </c>
      <c r="AK41" s="63"/>
      <c r="AL41" s="63"/>
      <c r="AM41" s="46" t="s">
        <v>20</v>
      </c>
      <c r="AN41" s="46">
        <v>20</v>
      </c>
      <c r="AO41" s="46">
        <v>1.5</v>
      </c>
      <c r="AP41" s="17">
        <v>30</v>
      </c>
      <c r="AQ41" s="17">
        <v>1</v>
      </c>
      <c r="AR41" s="17">
        <v>30</v>
      </c>
    </row>
    <row r="42" spans="2:44" ht="15" x14ac:dyDescent="0.2">
      <c r="C42">
        <v>60</v>
      </c>
      <c r="D42" s="19">
        <v>39912</v>
      </c>
      <c r="E42" t="s">
        <v>5</v>
      </c>
      <c r="F42">
        <v>1</v>
      </c>
      <c r="G42">
        <v>329</v>
      </c>
      <c r="H42" s="17">
        <v>329</v>
      </c>
      <c r="I42" s="17">
        <v>1</v>
      </c>
      <c r="J42" s="17">
        <v>329</v>
      </c>
      <c r="N42" s="40">
        <v>60</v>
      </c>
      <c r="O42" s="15" t="s">
        <v>5</v>
      </c>
      <c r="P42" s="41">
        <v>39912</v>
      </c>
      <c r="Q42" s="15">
        <v>1</v>
      </c>
      <c r="R42" s="15">
        <v>329</v>
      </c>
      <c r="S42" s="17">
        <v>329</v>
      </c>
      <c r="T42" s="17">
        <v>1</v>
      </c>
      <c r="U42" s="17">
        <v>329</v>
      </c>
      <c r="Y42" s="63"/>
      <c r="Z42" s="46">
        <v>79</v>
      </c>
      <c r="AA42" s="46" t="s">
        <v>20</v>
      </c>
      <c r="AB42" s="65">
        <v>39912</v>
      </c>
      <c r="AC42" s="46">
        <v>20</v>
      </c>
      <c r="AD42" s="46">
        <v>1.5</v>
      </c>
      <c r="AE42" s="17">
        <v>30</v>
      </c>
      <c r="AF42" s="17">
        <v>1</v>
      </c>
      <c r="AG42" s="17">
        <v>30</v>
      </c>
      <c r="AK42" s="62" t="s">
        <v>107</v>
      </c>
      <c r="AL42" s="63"/>
      <c r="AM42" s="63"/>
      <c r="AN42" s="63"/>
      <c r="AO42" s="63"/>
      <c r="AP42" s="17">
        <v>359</v>
      </c>
      <c r="AQ42" s="17">
        <v>2</v>
      </c>
      <c r="AR42" s="17">
        <v>359</v>
      </c>
    </row>
    <row r="43" spans="2:44" ht="15" x14ac:dyDescent="0.2">
      <c r="C43">
        <v>79</v>
      </c>
      <c r="D43" s="19">
        <v>39912</v>
      </c>
      <c r="E43" t="s">
        <v>20</v>
      </c>
      <c r="F43">
        <v>20</v>
      </c>
      <c r="G43">
        <v>1.5</v>
      </c>
      <c r="H43" s="17">
        <v>30</v>
      </c>
      <c r="I43" s="17">
        <v>1</v>
      </c>
      <c r="J43" s="17">
        <v>30</v>
      </c>
      <c r="N43" s="40">
        <v>79</v>
      </c>
      <c r="O43" s="15" t="s">
        <v>20</v>
      </c>
      <c r="P43" s="41">
        <v>39912</v>
      </c>
      <c r="Q43" s="15">
        <v>20</v>
      </c>
      <c r="R43" s="15">
        <v>1.5</v>
      </c>
      <c r="S43" s="17">
        <v>30</v>
      </c>
      <c r="T43" s="17">
        <v>1</v>
      </c>
      <c r="U43" s="17">
        <v>30</v>
      </c>
      <c r="Y43" s="62" t="s">
        <v>107</v>
      </c>
      <c r="Z43" s="63"/>
      <c r="AA43" s="63"/>
      <c r="AB43" s="63"/>
      <c r="AC43" s="63"/>
      <c r="AD43" s="63"/>
      <c r="AE43" s="17">
        <v>359</v>
      </c>
      <c r="AF43" s="17">
        <v>2</v>
      </c>
      <c r="AG43" s="17">
        <v>359</v>
      </c>
      <c r="AK43" s="46" t="s">
        <v>53</v>
      </c>
      <c r="AL43" s="47">
        <v>39912</v>
      </c>
      <c r="AM43" s="46" t="s">
        <v>6</v>
      </c>
      <c r="AN43" s="46">
        <v>1</v>
      </c>
      <c r="AO43" s="46">
        <v>97</v>
      </c>
      <c r="AP43" s="17">
        <v>97</v>
      </c>
      <c r="AQ43" s="17">
        <v>2</v>
      </c>
      <c r="AR43" s="17">
        <v>48.5</v>
      </c>
    </row>
    <row r="44" spans="2:44" ht="15" x14ac:dyDescent="0.2">
      <c r="B44" t="s">
        <v>53</v>
      </c>
      <c r="H44" s="17">
        <v>97</v>
      </c>
      <c r="I44" s="17">
        <v>2</v>
      </c>
      <c r="J44" s="17">
        <v>48.5</v>
      </c>
      <c r="N44" s="15" t="s">
        <v>53</v>
      </c>
      <c r="S44" s="17">
        <v>97</v>
      </c>
      <c r="T44" s="17">
        <v>2</v>
      </c>
      <c r="U44" s="17">
        <v>48.5</v>
      </c>
      <c r="Y44" s="46" t="s">
        <v>53</v>
      </c>
      <c r="Z44" s="46">
        <v>61</v>
      </c>
      <c r="AA44" s="46" t="s">
        <v>6</v>
      </c>
      <c r="AB44" s="47">
        <v>39912</v>
      </c>
      <c r="AC44" s="46">
        <v>1</v>
      </c>
      <c r="AD44" s="46">
        <v>97</v>
      </c>
      <c r="AE44" s="17">
        <v>97</v>
      </c>
      <c r="AF44" s="17">
        <v>2</v>
      </c>
      <c r="AG44" s="17">
        <v>48.5</v>
      </c>
      <c r="AK44" s="62" t="s">
        <v>108</v>
      </c>
      <c r="AL44" s="63"/>
      <c r="AM44" s="63"/>
      <c r="AN44" s="63"/>
      <c r="AO44" s="63"/>
      <c r="AP44" s="17">
        <v>97</v>
      </c>
      <c r="AQ44" s="17">
        <v>2</v>
      </c>
      <c r="AR44" s="17">
        <v>48.5</v>
      </c>
    </row>
    <row r="45" spans="2:44" ht="15" x14ac:dyDescent="0.2">
      <c r="C45">
        <v>61</v>
      </c>
      <c r="D45" s="19">
        <v>39912</v>
      </c>
      <c r="E45" t="s">
        <v>6</v>
      </c>
      <c r="F45">
        <v>1</v>
      </c>
      <c r="G45">
        <v>97</v>
      </c>
      <c r="H45" s="17">
        <v>97</v>
      </c>
      <c r="I45" s="17">
        <v>2</v>
      </c>
      <c r="J45" s="17">
        <v>48.5</v>
      </c>
      <c r="N45" s="40">
        <v>61</v>
      </c>
      <c r="O45" s="15" t="s">
        <v>6</v>
      </c>
      <c r="P45" s="41">
        <v>39912</v>
      </c>
      <c r="Q45" s="15">
        <v>1</v>
      </c>
      <c r="R45" s="15">
        <v>97</v>
      </c>
      <c r="S45" s="17">
        <v>97</v>
      </c>
      <c r="T45" s="17">
        <v>2</v>
      </c>
      <c r="U45" s="17">
        <v>48.5</v>
      </c>
      <c r="Y45" s="62" t="s">
        <v>108</v>
      </c>
      <c r="Z45" s="63"/>
      <c r="AA45" s="63"/>
      <c r="AB45" s="63"/>
      <c r="AC45" s="63"/>
      <c r="AD45" s="63"/>
      <c r="AE45" s="17">
        <v>97</v>
      </c>
      <c r="AF45" s="17">
        <v>2</v>
      </c>
      <c r="AG45" s="17">
        <v>48.5</v>
      </c>
      <c r="AK45" s="46" t="s">
        <v>54</v>
      </c>
      <c r="AL45" s="47">
        <v>39912</v>
      </c>
      <c r="AM45" s="46" t="s">
        <v>5</v>
      </c>
      <c r="AN45" s="46">
        <v>1</v>
      </c>
      <c r="AO45" s="46">
        <v>329</v>
      </c>
      <c r="AP45" s="17">
        <v>329</v>
      </c>
      <c r="AQ45" s="17">
        <v>2</v>
      </c>
      <c r="AR45" s="17">
        <v>164.5</v>
      </c>
    </row>
    <row r="46" spans="2:44" ht="15" x14ac:dyDescent="0.2">
      <c r="B46" t="s">
        <v>54</v>
      </c>
      <c r="H46" s="17">
        <v>329</v>
      </c>
      <c r="I46" s="17">
        <v>2</v>
      </c>
      <c r="J46" s="17">
        <v>164.5</v>
      </c>
      <c r="N46" s="15" t="s">
        <v>54</v>
      </c>
      <c r="S46" s="17">
        <v>329</v>
      </c>
      <c r="T46" s="17">
        <v>2</v>
      </c>
      <c r="U46" s="17">
        <v>164.5</v>
      </c>
      <c r="Y46" s="46" t="s">
        <v>54</v>
      </c>
      <c r="Z46" s="46">
        <v>62</v>
      </c>
      <c r="AA46" s="46" t="s">
        <v>5</v>
      </c>
      <c r="AB46" s="47">
        <v>39912</v>
      </c>
      <c r="AC46" s="46">
        <v>1</v>
      </c>
      <c r="AD46" s="46">
        <v>329</v>
      </c>
      <c r="AE46" s="17">
        <v>329</v>
      </c>
      <c r="AF46" s="17">
        <v>2</v>
      </c>
      <c r="AG46" s="17">
        <v>164.5</v>
      </c>
      <c r="AK46" s="62" t="s">
        <v>109</v>
      </c>
      <c r="AL46" s="63"/>
      <c r="AM46" s="63"/>
      <c r="AN46" s="63"/>
      <c r="AO46" s="63"/>
      <c r="AP46" s="17">
        <v>329</v>
      </c>
      <c r="AQ46" s="17">
        <v>2</v>
      </c>
      <c r="AR46" s="17">
        <v>164.5</v>
      </c>
    </row>
    <row r="47" spans="2:44" ht="15" x14ac:dyDescent="0.2">
      <c r="C47">
        <v>62</v>
      </c>
      <c r="D47" s="19">
        <v>39912</v>
      </c>
      <c r="E47" t="s">
        <v>5</v>
      </c>
      <c r="F47">
        <v>1</v>
      </c>
      <c r="G47">
        <v>329</v>
      </c>
      <c r="H47" s="17">
        <v>329</v>
      </c>
      <c r="I47" s="17">
        <v>2</v>
      </c>
      <c r="J47" s="17">
        <v>164.5</v>
      </c>
      <c r="N47" s="40">
        <v>62</v>
      </c>
      <c r="O47" s="15" t="s">
        <v>5</v>
      </c>
      <c r="P47" s="41">
        <v>39912</v>
      </c>
      <c r="Q47" s="15">
        <v>1</v>
      </c>
      <c r="R47" s="15">
        <v>329</v>
      </c>
      <c r="S47" s="17">
        <v>329</v>
      </c>
      <c r="T47" s="17">
        <v>2</v>
      </c>
      <c r="U47" s="17">
        <v>164.5</v>
      </c>
      <c r="Y47" s="62" t="s">
        <v>109</v>
      </c>
      <c r="Z47" s="63"/>
      <c r="AA47" s="63"/>
      <c r="AB47" s="63"/>
      <c r="AC47" s="63"/>
      <c r="AD47" s="63"/>
      <c r="AE47" s="17">
        <v>329</v>
      </c>
      <c r="AF47" s="17">
        <v>2</v>
      </c>
      <c r="AG47" s="17">
        <v>164.5</v>
      </c>
      <c r="AK47" s="46" t="s">
        <v>55</v>
      </c>
      <c r="AL47" s="47">
        <v>39912</v>
      </c>
      <c r="AM47" s="46" t="s">
        <v>5</v>
      </c>
      <c r="AN47" s="46">
        <v>1</v>
      </c>
      <c r="AO47" s="46">
        <v>329</v>
      </c>
      <c r="AP47" s="17">
        <v>329</v>
      </c>
      <c r="AQ47" s="17">
        <v>2</v>
      </c>
      <c r="AR47" s="17">
        <v>164.5</v>
      </c>
    </row>
    <row r="48" spans="2:44" ht="15" x14ac:dyDescent="0.2">
      <c r="B48" t="s">
        <v>55</v>
      </c>
      <c r="H48" s="17">
        <v>329</v>
      </c>
      <c r="I48" s="17">
        <v>2</v>
      </c>
      <c r="J48" s="17">
        <v>164.5</v>
      </c>
      <c r="N48" s="15" t="s">
        <v>55</v>
      </c>
      <c r="S48" s="17">
        <v>329</v>
      </c>
      <c r="T48" s="17">
        <v>2</v>
      </c>
      <c r="U48" s="17">
        <v>164.5</v>
      </c>
      <c r="Y48" s="46" t="s">
        <v>55</v>
      </c>
      <c r="Z48" s="46">
        <v>63</v>
      </c>
      <c r="AA48" s="46" t="s">
        <v>5</v>
      </c>
      <c r="AB48" s="47">
        <v>39912</v>
      </c>
      <c r="AC48" s="46">
        <v>1</v>
      </c>
      <c r="AD48" s="46">
        <v>329</v>
      </c>
      <c r="AE48" s="17">
        <v>329</v>
      </c>
      <c r="AF48" s="17">
        <v>2</v>
      </c>
      <c r="AG48" s="17">
        <v>164.5</v>
      </c>
      <c r="AK48" s="62" t="s">
        <v>110</v>
      </c>
      <c r="AL48" s="63"/>
      <c r="AM48" s="63"/>
      <c r="AN48" s="63"/>
      <c r="AO48" s="63"/>
      <c r="AP48" s="17">
        <v>329</v>
      </c>
      <c r="AQ48" s="17">
        <v>2</v>
      </c>
      <c r="AR48" s="17">
        <v>164.5</v>
      </c>
    </row>
    <row r="49" spans="2:44" ht="15" x14ac:dyDescent="0.2">
      <c r="C49">
        <v>63</v>
      </c>
      <c r="D49" s="19">
        <v>39912</v>
      </c>
      <c r="E49" t="s">
        <v>5</v>
      </c>
      <c r="F49">
        <v>1</v>
      </c>
      <c r="G49">
        <v>329</v>
      </c>
      <c r="H49" s="17">
        <v>329</v>
      </c>
      <c r="I49" s="17">
        <v>2</v>
      </c>
      <c r="J49" s="17">
        <v>164.5</v>
      </c>
      <c r="N49" s="40">
        <v>63</v>
      </c>
      <c r="O49" s="15" t="s">
        <v>5</v>
      </c>
      <c r="P49" s="41">
        <v>39912</v>
      </c>
      <c r="Q49" s="15">
        <v>1</v>
      </c>
      <c r="R49" s="15">
        <v>329</v>
      </c>
      <c r="S49" s="17">
        <v>329</v>
      </c>
      <c r="T49" s="17">
        <v>2</v>
      </c>
      <c r="U49" s="17">
        <v>164.5</v>
      </c>
      <c r="Y49" s="62" t="s">
        <v>110</v>
      </c>
      <c r="Z49" s="63"/>
      <c r="AA49" s="63"/>
      <c r="AB49" s="63"/>
      <c r="AC49" s="63"/>
      <c r="AD49" s="63"/>
      <c r="AE49" s="17">
        <v>329</v>
      </c>
      <c r="AF49" s="17">
        <v>2</v>
      </c>
      <c r="AG49" s="17">
        <v>164.5</v>
      </c>
      <c r="AK49" s="46" t="s">
        <v>56</v>
      </c>
      <c r="AL49" s="47">
        <v>39912</v>
      </c>
      <c r="AM49" s="46" t="s">
        <v>5</v>
      </c>
      <c r="AN49" s="46">
        <v>1</v>
      </c>
      <c r="AO49" s="46">
        <v>329</v>
      </c>
      <c r="AP49" s="17">
        <v>329</v>
      </c>
      <c r="AQ49" s="17">
        <v>1</v>
      </c>
      <c r="AR49" s="17">
        <v>329</v>
      </c>
    </row>
    <row r="50" spans="2:44" ht="15" x14ac:dyDescent="0.2">
      <c r="B50" t="s">
        <v>56</v>
      </c>
      <c r="H50" s="17">
        <v>329</v>
      </c>
      <c r="I50" s="17">
        <v>1</v>
      </c>
      <c r="J50" s="17">
        <v>329</v>
      </c>
      <c r="N50" s="15" t="s">
        <v>56</v>
      </c>
      <c r="S50" s="17">
        <v>329</v>
      </c>
      <c r="T50" s="17">
        <v>1</v>
      </c>
      <c r="U50" s="17">
        <v>329</v>
      </c>
      <c r="Y50" s="46" t="s">
        <v>56</v>
      </c>
      <c r="Z50" s="46">
        <v>64</v>
      </c>
      <c r="AA50" s="46" t="s">
        <v>5</v>
      </c>
      <c r="AB50" s="47">
        <v>39912</v>
      </c>
      <c r="AC50" s="46">
        <v>1</v>
      </c>
      <c r="AD50" s="46">
        <v>329</v>
      </c>
      <c r="AE50" s="17">
        <v>329</v>
      </c>
      <c r="AF50" s="17">
        <v>1</v>
      </c>
      <c r="AG50" s="17">
        <v>329</v>
      </c>
      <c r="AK50" s="62" t="s">
        <v>111</v>
      </c>
      <c r="AL50" s="63"/>
      <c r="AM50" s="63"/>
      <c r="AN50" s="63"/>
      <c r="AO50" s="63"/>
      <c r="AP50" s="17">
        <v>329</v>
      </c>
      <c r="AQ50" s="17">
        <v>1</v>
      </c>
      <c r="AR50" s="17">
        <v>329</v>
      </c>
    </row>
    <row r="51" spans="2:44" ht="15" x14ac:dyDescent="0.2">
      <c r="C51">
        <v>64</v>
      </c>
      <c r="D51" s="19">
        <v>39912</v>
      </c>
      <c r="E51" t="s">
        <v>5</v>
      </c>
      <c r="F51">
        <v>1</v>
      </c>
      <c r="G51">
        <v>329</v>
      </c>
      <c r="H51" s="17">
        <v>329</v>
      </c>
      <c r="I51" s="17">
        <v>1</v>
      </c>
      <c r="J51" s="17">
        <v>329</v>
      </c>
      <c r="N51" s="40">
        <v>64</v>
      </c>
      <c r="O51" s="15" t="s">
        <v>5</v>
      </c>
      <c r="P51" s="41">
        <v>39912</v>
      </c>
      <c r="Q51" s="15">
        <v>1</v>
      </c>
      <c r="R51" s="15">
        <v>329</v>
      </c>
      <c r="S51" s="17">
        <v>329</v>
      </c>
      <c r="T51" s="17">
        <v>1</v>
      </c>
      <c r="U51" s="17">
        <v>329</v>
      </c>
      <c r="Y51" s="62" t="s">
        <v>111</v>
      </c>
      <c r="Z51" s="63"/>
      <c r="AA51" s="63"/>
      <c r="AB51" s="63"/>
      <c r="AC51" s="63"/>
      <c r="AD51" s="63"/>
      <c r="AE51" s="17">
        <v>329</v>
      </c>
      <c r="AF51" s="17">
        <v>1</v>
      </c>
      <c r="AG51" s="17">
        <v>329</v>
      </c>
      <c r="AK51" s="46" t="s">
        <v>57</v>
      </c>
      <c r="AL51" s="47">
        <v>39912</v>
      </c>
      <c r="AM51" s="46" t="s">
        <v>5</v>
      </c>
      <c r="AN51" s="46">
        <v>1</v>
      </c>
      <c r="AO51" s="46">
        <v>329</v>
      </c>
      <c r="AP51" s="17">
        <v>329</v>
      </c>
      <c r="AQ51" s="17">
        <v>1</v>
      </c>
      <c r="AR51" s="17">
        <v>329</v>
      </c>
    </row>
    <row r="52" spans="2:44" ht="15" x14ac:dyDescent="0.2">
      <c r="B52" t="s">
        <v>57</v>
      </c>
      <c r="H52" s="17">
        <v>329</v>
      </c>
      <c r="I52" s="17">
        <v>1</v>
      </c>
      <c r="J52" s="17">
        <v>329</v>
      </c>
      <c r="N52" s="15" t="s">
        <v>57</v>
      </c>
      <c r="S52" s="17">
        <v>329</v>
      </c>
      <c r="T52" s="17">
        <v>1</v>
      </c>
      <c r="U52" s="17">
        <v>329</v>
      </c>
      <c r="Y52" s="46" t="s">
        <v>57</v>
      </c>
      <c r="Z52" s="46">
        <v>65</v>
      </c>
      <c r="AA52" s="46" t="s">
        <v>5</v>
      </c>
      <c r="AB52" s="47">
        <v>39912</v>
      </c>
      <c r="AC52" s="46">
        <v>1</v>
      </c>
      <c r="AD52" s="46">
        <v>329</v>
      </c>
      <c r="AE52" s="17">
        <v>329</v>
      </c>
      <c r="AF52" s="17">
        <v>1</v>
      </c>
      <c r="AG52" s="17">
        <v>329</v>
      </c>
      <c r="AK52" s="62" t="s">
        <v>112</v>
      </c>
      <c r="AL52" s="63"/>
      <c r="AM52" s="63"/>
      <c r="AN52" s="63"/>
      <c r="AO52" s="63"/>
      <c r="AP52" s="17">
        <v>329</v>
      </c>
      <c r="AQ52" s="17">
        <v>1</v>
      </c>
      <c r="AR52" s="17">
        <v>329</v>
      </c>
    </row>
    <row r="53" spans="2:44" ht="15" x14ac:dyDescent="0.2">
      <c r="C53">
        <v>65</v>
      </c>
      <c r="D53" s="19">
        <v>39912</v>
      </c>
      <c r="E53" t="s">
        <v>5</v>
      </c>
      <c r="F53">
        <v>1</v>
      </c>
      <c r="G53">
        <v>329</v>
      </c>
      <c r="H53" s="17">
        <v>329</v>
      </c>
      <c r="I53" s="17">
        <v>1</v>
      </c>
      <c r="J53" s="17">
        <v>329</v>
      </c>
      <c r="N53" s="40">
        <v>65</v>
      </c>
      <c r="O53" s="15" t="s">
        <v>5</v>
      </c>
      <c r="P53" s="41">
        <v>39912</v>
      </c>
      <c r="Q53" s="15">
        <v>1</v>
      </c>
      <c r="R53" s="15">
        <v>329</v>
      </c>
      <c r="S53" s="17">
        <v>329</v>
      </c>
      <c r="T53" s="17">
        <v>1</v>
      </c>
      <c r="U53" s="17">
        <v>329</v>
      </c>
      <c r="Y53" s="62" t="s">
        <v>112</v>
      </c>
      <c r="Z53" s="63"/>
      <c r="AA53" s="63"/>
      <c r="AB53" s="63"/>
      <c r="AC53" s="63"/>
      <c r="AD53" s="63"/>
      <c r="AE53" s="17">
        <v>329</v>
      </c>
      <c r="AF53" s="17">
        <v>1</v>
      </c>
      <c r="AG53" s="17">
        <v>329</v>
      </c>
      <c r="AK53" s="46" t="s">
        <v>58</v>
      </c>
      <c r="AL53" s="47">
        <v>39912</v>
      </c>
      <c r="AM53" s="46" t="s">
        <v>5</v>
      </c>
      <c r="AN53" s="46">
        <v>1</v>
      </c>
      <c r="AO53" s="46">
        <v>329</v>
      </c>
      <c r="AP53" s="17">
        <v>329</v>
      </c>
      <c r="AQ53" s="17">
        <v>1</v>
      </c>
      <c r="AR53" s="17">
        <v>329</v>
      </c>
    </row>
    <row r="54" spans="2:44" ht="15" x14ac:dyDescent="0.2">
      <c r="B54" t="s">
        <v>58</v>
      </c>
      <c r="H54" s="17">
        <v>329</v>
      </c>
      <c r="I54" s="17">
        <v>1</v>
      </c>
      <c r="J54" s="17">
        <v>329</v>
      </c>
      <c r="N54" s="15" t="s">
        <v>58</v>
      </c>
      <c r="S54" s="17">
        <v>329</v>
      </c>
      <c r="T54" s="17">
        <v>1</v>
      </c>
      <c r="U54" s="17">
        <v>329</v>
      </c>
      <c r="Y54" s="46" t="s">
        <v>58</v>
      </c>
      <c r="Z54" s="46">
        <v>66</v>
      </c>
      <c r="AA54" s="46" t="s">
        <v>5</v>
      </c>
      <c r="AB54" s="47">
        <v>39912</v>
      </c>
      <c r="AC54" s="46">
        <v>1</v>
      </c>
      <c r="AD54" s="46">
        <v>329</v>
      </c>
      <c r="AE54" s="17">
        <v>329</v>
      </c>
      <c r="AF54" s="17">
        <v>1</v>
      </c>
      <c r="AG54" s="17">
        <v>329</v>
      </c>
      <c r="AK54" s="62" t="s">
        <v>113</v>
      </c>
      <c r="AL54" s="63"/>
      <c r="AM54" s="63"/>
      <c r="AN54" s="63"/>
      <c r="AO54" s="63"/>
      <c r="AP54" s="17">
        <v>329</v>
      </c>
      <c r="AQ54" s="17">
        <v>1</v>
      </c>
      <c r="AR54" s="17">
        <v>329</v>
      </c>
    </row>
    <row r="55" spans="2:44" x14ac:dyDescent="0.2">
      <c r="C55">
        <v>66</v>
      </c>
      <c r="D55" s="19">
        <v>39912</v>
      </c>
      <c r="E55" t="s">
        <v>5</v>
      </c>
      <c r="F55">
        <v>1</v>
      </c>
      <c r="G55">
        <v>329</v>
      </c>
      <c r="H55" s="17">
        <v>329</v>
      </c>
      <c r="I55" s="17">
        <v>1</v>
      </c>
      <c r="J55" s="17">
        <v>329</v>
      </c>
      <c r="N55" s="40">
        <v>66</v>
      </c>
      <c r="O55" s="15" t="s">
        <v>5</v>
      </c>
      <c r="P55" s="41">
        <v>39912</v>
      </c>
      <c r="Q55" s="15">
        <v>1</v>
      </c>
      <c r="R55" s="15">
        <v>329</v>
      </c>
      <c r="S55" s="17">
        <v>329</v>
      </c>
      <c r="T55" s="17">
        <v>1</v>
      </c>
      <c r="U55" s="17">
        <v>329</v>
      </c>
      <c r="Y55" s="62" t="s">
        <v>113</v>
      </c>
      <c r="Z55" s="63"/>
      <c r="AA55" s="63"/>
      <c r="AB55" s="63"/>
      <c r="AC55" s="63"/>
      <c r="AD55" s="63"/>
      <c r="AE55" s="17">
        <v>329</v>
      </c>
      <c r="AF55" s="17">
        <v>1</v>
      </c>
      <c r="AG55" s="17">
        <v>329</v>
      </c>
      <c r="AK55" s="62" t="s">
        <v>46</v>
      </c>
      <c r="AL55" s="64">
        <v>39906</v>
      </c>
      <c r="AM55" s="46" t="s">
        <v>8</v>
      </c>
      <c r="AN55" s="62">
        <v>1</v>
      </c>
      <c r="AO55" s="46">
        <v>8</v>
      </c>
      <c r="AP55" s="17">
        <v>8</v>
      </c>
      <c r="AQ55" s="17">
        <v>4</v>
      </c>
      <c r="AR55" s="17">
        <v>2</v>
      </c>
    </row>
    <row r="56" spans="2:44" ht="15" x14ac:dyDescent="0.2">
      <c r="B56" t="s">
        <v>46</v>
      </c>
      <c r="H56" s="17">
        <v>971.5</v>
      </c>
      <c r="I56" s="17">
        <v>16</v>
      </c>
      <c r="J56" s="17">
        <v>846.08333333333337</v>
      </c>
      <c r="N56" s="15" t="s">
        <v>46</v>
      </c>
      <c r="S56" s="17">
        <v>971.5</v>
      </c>
      <c r="T56" s="17">
        <v>16</v>
      </c>
      <c r="U56" s="17">
        <v>846.08333333333337</v>
      </c>
      <c r="Y56" s="62" t="s">
        <v>46</v>
      </c>
      <c r="Z56" s="46">
        <v>2</v>
      </c>
      <c r="AA56" s="46" t="s">
        <v>8</v>
      </c>
      <c r="AB56" s="64">
        <v>39906</v>
      </c>
      <c r="AC56" s="62">
        <v>1</v>
      </c>
      <c r="AD56" s="46">
        <v>8</v>
      </c>
      <c r="AE56" s="17">
        <v>8</v>
      </c>
      <c r="AF56" s="17">
        <v>4</v>
      </c>
      <c r="AG56" s="17">
        <v>2</v>
      </c>
      <c r="AK56" s="63"/>
      <c r="AL56" s="63"/>
      <c r="AM56" s="46" t="s">
        <v>9</v>
      </c>
      <c r="AN56" s="63">
        <v>1</v>
      </c>
      <c r="AO56" s="46">
        <v>256</v>
      </c>
      <c r="AP56" s="17">
        <v>256</v>
      </c>
      <c r="AQ56" s="17">
        <v>1</v>
      </c>
      <c r="AR56" s="17">
        <v>256</v>
      </c>
    </row>
    <row r="57" spans="2:44" ht="15" x14ac:dyDescent="0.2">
      <c r="C57">
        <v>2</v>
      </c>
      <c r="D57" s="19">
        <v>39906</v>
      </c>
      <c r="E57" t="s">
        <v>8</v>
      </c>
      <c r="F57">
        <v>1</v>
      </c>
      <c r="G57">
        <v>8</v>
      </c>
      <c r="H57" s="17">
        <v>8</v>
      </c>
      <c r="I57" s="17">
        <v>4</v>
      </c>
      <c r="J57" s="17">
        <v>2</v>
      </c>
      <c r="N57" s="40">
        <v>2</v>
      </c>
      <c r="O57" s="15" t="s">
        <v>8</v>
      </c>
      <c r="P57" s="41">
        <v>39906</v>
      </c>
      <c r="Q57" s="15">
        <v>1</v>
      </c>
      <c r="R57" s="15">
        <v>8</v>
      </c>
      <c r="S57" s="17">
        <v>8</v>
      </c>
      <c r="T57" s="17">
        <v>4</v>
      </c>
      <c r="U57" s="17">
        <v>2</v>
      </c>
      <c r="Y57" s="63"/>
      <c r="Z57" s="46">
        <v>7</v>
      </c>
      <c r="AA57" s="46" t="s">
        <v>11</v>
      </c>
      <c r="AB57" s="65">
        <v>39906</v>
      </c>
      <c r="AC57" s="63">
        <v>1</v>
      </c>
      <c r="AD57" s="46">
        <v>73</v>
      </c>
      <c r="AE57" s="17">
        <v>73</v>
      </c>
      <c r="AF57" s="17">
        <v>4</v>
      </c>
      <c r="AG57" s="17">
        <v>18.25</v>
      </c>
      <c r="AK57" s="63"/>
      <c r="AL57" s="63"/>
      <c r="AM57" s="46" t="s">
        <v>11</v>
      </c>
      <c r="AN57" s="63">
        <v>1</v>
      </c>
      <c r="AO57" s="46">
        <v>73</v>
      </c>
      <c r="AP57" s="17">
        <v>73</v>
      </c>
      <c r="AQ57" s="17">
        <v>4</v>
      </c>
      <c r="AR57" s="17">
        <v>18.25</v>
      </c>
    </row>
    <row r="58" spans="2:44" ht="15" x14ac:dyDescent="0.2">
      <c r="C58">
        <v>7</v>
      </c>
      <c r="D58" s="19">
        <v>39906</v>
      </c>
      <c r="E58" t="s">
        <v>11</v>
      </c>
      <c r="F58">
        <v>1</v>
      </c>
      <c r="G58">
        <v>73</v>
      </c>
      <c r="H58" s="17">
        <v>73</v>
      </c>
      <c r="I58" s="17">
        <v>4</v>
      </c>
      <c r="J58" s="17">
        <v>18.25</v>
      </c>
      <c r="N58" s="40">
        <v>7</v>
      </c>
      <c r="O58" s="15" t="s">
        <v>11</v>
      </c>
      <c r="P58" s="41">
        <v>39906</v>
      </c>
      <c r="Q58" s="15">
        <v>1</v>
      </c>
      <c r="R58" s="15">
        <v>73</v>
      </c>
      <c r="S58" s="17">
        <v>73</v>
      </c>
      <c r="T58" s="17">
        <v>4</v>
      </c>
      <c r="U58" s="17">
        <v>18.25</v>
      </c>
      <c r="Y58" s="63"/>
      <c r="Z58" s="46">
        <v>9</v>
      </c>
      <c r="AA58" s="46" t="s">
        <v>9</v>
      </c>
      <c r="AB58" s="65">
        <v>39906</v>
      </c>
      <c r="AC58" s="63">
        <v>1</v>
      </c>
      <c r="AD58" s="46">
        <v>256</v>
      </c>
      <c r="AE58" s="17">
        <v>256</v>
      </c>
      <c r="AF58" s="17">
        <v>1</v>
      </c>
      <c r="AG58" s="17">
        <v>256</v>
      </c>
      <c r="AK58" s="63"/>
      <c r="AL58" s="47">
        <v>39908</v>
      </c>
      <c r="AM58" s="46" t="s">
        <v>12</v>
      </c>
      <c r="AN58" s="63">
        <v>1</v>
      </c>
      <c r="AO58" s="46">
        <v>210</v>
      </c>
      <c r="AP58" s="17">
        <v>210</v>
      </c>
      <c r="AQ58" s="17">
        <v>1</v>
      </c>
      <c r="AR58" s="17">
        <v>210</v>
      </c>
    </row>
    <row r="59" spans="2:44" ht="15" x14ac:dyDescent="0.2">
      <c r="C59">
        <v>9</v>
      </c>
      <c r="D59" s="19">
        <v>39906</v>
      </c>
      <c r="E59" t="s">
        <v>9</v>
      </c>
      <c r="F59">
        <v>1</v>
      </c>
      <c r="G59">
        <v>256</v>
      </c>
      <c r="H59" s="17">
        <v>256</v>
      </c>
      <c r="I59" s="17">
        <v>1</v>
      </c>
      <c r="J59" s="17">
        <v>256</v>
      </c>
      <c r="N59" s="40">
        <v>9</v>
      </c>
      <c r="O59" s="15" t="s">
        <v>9</v>
      </c>
      <c r="P59" s="41">
        <v>39906</v>
      </c>
      <c r="Q59" s="15">
        <v>1</v>
      </c>
      <c r="R59" s="15">
        <v>256</v>
      </c>
      <c r="S59" s="17">
        <v>256</v>
      </c>
      <c r="T59" s="17">
        <v>1</v>
      </c>
      <c r="U59" s="17">
        <v>256</v>
      </c>
      <c r="Y59" s="63"/>
      <c r="Z59" s="46">
        <v>29</v>
      </c>
      <c r="AA59" s="46" t="s">
        <v>12</v>
      </c>
      <c r="AB59" s="47">
        <v>39908</v>
      </c>
      <c r="AC59" s="63">
        <v>1</v>
      </c>
      <c r="AD59" s="46">
        <v>210</v>
      </c>
      <c r="AE59" s="17">
        <v>210</v>
      </c>
      <c r="AF59" s="17">
        <v>1</v>
      </c>
      <c r="AG59" s="17">
        <v>210</v>
      </c>
      <c r="AK59" s="63"/>
      <c r="AL59" s="47">
        <v>39909</v>
      </c>
      <c r="AM59" s="46" t="s">
        <v>11</v>
      </c>
      <c r="AN59" s="46">
        <v>2</v>
      </c>
      <c r="AO59" s="46">
        <v>73</v>
      </c>
      <c r="AP59" s="17">
        <v>146</v>
      </c>
      <c r="AQ59" s="17">
        <v>1</v>
      </c>
      <c r="AR59" s="17">
        <v>146</v>
      </c>
    </row>
    <row r="60" spans="2:44" ht="15" x14ac:dyDescent="0.2">
      <c r="C60">
        <v>29</v>
      </c>
      <c r="D60" s="19">
        <v>39908</v>
      </c>
      <c r="E60" t="s">
        <v>12</v>
      </c>
      <c r="F60">
        <v>1</v>
      </c>
      <c r="G60">
        <v>210</v>
      </c>
      <c r="H60" s="17">
        <v>210</v>
      </c>
      <c r="I60" s="17">
        <v>1</v>
      </c>
      <c r="J60" s="17">
        <v>210</v>
      </c>
      <c r="N60" s="40">
        <v>29</v>
      </c>
      <c r="O60" s="15" t="s">
        <v>12</v>
      </c>
      <c r="P60" s="41">
        <v>39908</v>
      </c>
      <c r="Q60" s="15">
        <v>1</v>
      </c>
      <c r="R60" s="15">
        <v>210</v>
      </c>
      <c r="S60" s="17">
        <v>210</v>
      </c>
      <c r="T60" s="17">
        <v>1</v>
      </c>
      <c r="U60" s="17">
        <v>210</v>
      </c>
      <c r="Y60" s="63"/>
      <c r="Z60" s="46">
        <v>40</v>
      </c>
      <c r="AA60" s="46" t="s">
        <v>11</v>
      </c>
      <c r="AB60" s="47">
        <v>39909</v>
      </c>
      <c r="AC60" s="46">
        <v>2</v>
      </c>
      <c r="AD60" s="46">
        <v>73</v>
      </c>
      <c r="AE60" s="17">
        <v>146</v>
      </c>
      <c r="AF60" s="17">
        <v>1</v>
      </c>
      <c r="AG60" s="17">
        <v>146</v>
      </c>
      <c r="AK60" s="63"/>
      <c r="AL60" s="64">
        <v>39910</v>
      </c>
      <c r="AM60" s="46" t="s">
        <v>41</v>
      </c>
      <c r="AN60" s="62">
        <v>1</v>
      </c>
      <c r="AO60" s="46">
        <v>1.5</v>
      </c>
      <c r="AP60" s="17">
        <v>1.5</v>
      </c>
      <c r="AQ60" s="17">
        <v>1</v>
      </c>
      <c r="AR60" s="17">
        <v>1.5</v>
      </c>
    </row>
    <row r="61" spans="2:44" ht="15" x14ac:dyDescent="0.2">
      <c r="C61">
        <v>40</v>
      </c>
      <c r="D61" s="19">
        <v>39909</v>
      </c>
      <c r="E61" t="s">
        <v>11</v>
      </c>
      <c r="F61">
        <v>2</v>
      </c>
      <c r="G61">
        <v>73</v>
      </c>
      <c r="H61" s="17">
        <v>146</v>
      </c>
      <c r="I61" s="17">
        <v>1</v>
      </c>
      <c r="J61" s="17">
        <v>146</v>
      </c>
      <c r="N61" s="40">
        <v>40</v>
      </c>
      <c r="O61" s="15" t="s">
        <v>11</v>
      </c>
      <c r="P61" s="41">
        <v>39909</v>
      </c>
      <c r="Q61" s="15">
        <v>2</v>
      </c>
      <c r="R61" s="15">
        <v>73</v>
      </c>
      <c r="S61" s="17">
        <v>146</v>
      </c>
      <c r="T61" s="17">
        <v>1</v>
      </c>
      <c r="U61" s="17">
        <v>146</v>
      </c>
      <c r="Y61" s="63"/>
      <c r="Z61" s="46">
        <v>47</v>
      </c>
      <c r="AA61" s="46" t="s">
        <v>6</v>
      </c>
      <c r="AB61" s="64">
        <v>39910</v>
      </c>
      <c r="AC61" s="62">
        <v>1</v>
      </c>
      <c r="AD61" s="46">
        <v>97</v>
      </c>
      <c r="AE61" s="17">
        <v>97</v>
      </c>
      <c r="AF61" s="17">
        <v>3</v>
      </c>
      <c r="AG61" s="17">
        <v>32.333333333333336</v>
      </c>
      <c r="AK61" s="63"/>
      <c r="AL61" s="63"/>
      <c r="AM61" s="46" t="s">
        <v>6</v>
      </c>
      <c r="AN61" s="63">
        <v>1</v>
      </c>
      <c r="AO61" s="46">
        <v>97</v>
      </c>
      <c r="AP61" s="17">
        <v>97</v>
      </c>
      <c r="AQ61" s="17">
        <v>3</v>
      </c>
      <c r="AR61" s="17">
        <v>32.333333333333336</v>
      </c>
    </row>
    <row r="62" spans="2:44" ht="15" x14ac:dyDescent="0.2">
      <c r="C62">
        <v>47</v>
      </c>
      <c r="D62" s="19">
        <v>39910</v>
      </c>
      <c r="E62" t="s">
        <v>6</v>
      </c>
      <c r="F62">
        <v>1</v>
      </c>
      <c r="G62">
        <v>97</v>
      </c>
      <c r="H62" s="17">
        <v>97</v>
      </c>
      <c r="I62" s="17">
        <v>3</v>
      </c>
      <c r="J62" s="17">
        <v>32.333333333333336</v>
      </c>
      <c r="N62" s="40">
        <v>47</v>
      </c>
      <c r="O62" s="15" t="s">
        <v>6</v>
      </c>
      <c r="P62" s="41">
        <v>39910</v>
      </c>
      <c r="Q62" s="15">
        <v>1</v>
      </c>
      <c r="R62" s="15">
        <v>97</v>
      </c>
      <c r="S62" s="17">
        <v>97</v>
      </c>
      <c r="T62" s="17">
        <v>3</v>
      </c>
      <c r="U62" s="17">
        <v>32.333333333333336</v>
      </c>
      <c r="Y62" s="63"/>
      <c r="Z62" s="46">
        <v>49</v>
      </c>
      <c r="AA62" s="46" t="s">
        <v>41</v>
      </c>
      <c r="AB62" s="65">
        <v>39910</v>
      </c>
      <c r="AC62" s="63">
        <v>1</v>
      </c>
      <c r="AD62" s="46">
        <v>1.5</v>
      </c>
      <c r="AE62" s="17">
        <v>1.5</v>
      </c>
      <c r="AF62" s="17">
        <v>1</v>
      </c>
      <c r="AG62" s="17">
        <v>1.5</v>
      </c>
      <c r="AK62" s="63"/>
      <c r="AL62" s="47">
        <v>39912</v>
      </c>
      <c r="AM62" s="46" t="s">
        <v>10</v>
      </c>
      <c r="AN62" s="63">
        <v>1</v>
      </c>
      <c r="AO62" s="46">
        <v>180</v>
      </c>
      <c r="AP62" s="17">
        <v>180</v>
      </c>
      <c r="AQ62" s="17">
        <v>1</v>
      </c>
      <c r="AR62" s="17">
        <v>180</v>
      </c>
    </row>
    <row r="63" spans="2:44" ht="15" x14ac:dyDescent="0.2">
      <c r="C63">
        <v>49</v>
      </c>
      <c r="D63" s="19">
        <v>39910</v>
      </c>
      <c r="E63" t="s">
        <v>41</v>
      </c>
      <c r="F63">
        <v>1</v>
      </c>
      <c r="G63">
        <v>1.5</v>
      </c>
      <c r="H63" s="17">
        <v>1.5</v>
      </c>
      <c r="I63" s="17">
        <v>1</v>
      </c>
      <c r="J63" s="17">
        <v>1.5</v>
      </c>
      <c r="N63" s="40">
        <v>49</v>
      </c>
      <c r="O63" s="15" t="s">
        <v>41</v>
      </c>
      <c r="P63" s="41">
        <v>39910</v>
      </c>
      <c r="Q63" s="15">
        <v>1</v>
      </c>
      <c r="R63" s="15">
        <v>1.5</v>
      </c>
      <c r="S63" s="17">
        <v>1.5</v>
      </c>
      <c r="T63" s="17">
        <v>1</v>
      </c>
      <c r="U63" s="17">
        <v>1.5</v>
      </c>
      <c r="Y63" s="63"/>
      <c r="Z63" s="46">
        <v>68</v>
      </c>
      <c r="AA63" s="46" t="s">
        <v>10</v>
      </c>
      <c r="AB63" s="47">
        <v>39912</v>
      </c>
      <c r="AC63" s="63">
        <v>1</v>
      </c>
      <c r="AD63" s="46">
        <v>180</v>
      </c>
      <c r="AE63" s="17">
        <v>180</v>
      </c>
      <c r="AF63" s="17">
        <v>1</v>
      </c>
      <c r="AG63" s="17">
        <v>180</v>
      </c>
      <c r="AK63" s="62" t="s">
        <v>114</v>
      </c>
      <c r="AL63" s="63"/>
      <c r="AM63" s="63"/>
      <c r="AN63" s="63"/>
      <c r="AO63" s="63"/>
      <c r="AP63" s="17">
        <v>971.5</v>
      </c>
      <c r="AQ63" s="17">
        <v>16</v>
      </c>
      <c r="AR63" s="17">
        <v>846.08333333333337</v>
      </c>
    </row>
    <row r="64" spans="2:44" ht="15" x14ac:dyDescent="0.2">
      <c r="C64">
        <v>68</v>
      </c>
      <c r="D64" s="19">
        <v>39912</v>
      </c>
      <c r="E64" t="s">
        <v>10</v>
      </c>
      <c r="F64">
        <v>1</v>
      </c>
      <c r="G64">
        <v>180</v>
      </c>
      <c r="H64" s="17">
        <v>180</v>
      </c>
      <c r="I64" s="17">
        <v>1</v>
      </c>
      <c r="J64" s="17">
        <v>180</v>
      </c>
      <c r="N64" s="40">
        <v>68</v>
      </c>
      <c r="O64" s="15" t="s">
        <v>10</v>
      </c>
      <c r="P64" s="41">
        <v>39912</v>
      </c>
      <c r="Q64" s="15">
        <v>1</v>
      </c>
      <c r="R64" s="15">
        <v>180</v>
      </c>
      <c r="S64" s="17">
        <v>180</v>
      </c>
      <c r="T64" s="17">
        <v>1</v>
      </c>
      <c r="U64" s="17">
        <v>180</v>
      </c>
      <c r="Y64" s="62" t="s">
        <v>114</v>
      </c>
      <c r="Z64" s="63"/>
      <c r="AA64" s="63"/>
      <c r="AB64" s="63"/>
      <c r="AC64" s="63"/>
      <c r="AD64" s="63"/>
      <c r="AE64" s="17">
        <v>971.5</v>
      </c>
      <c r="AF64" s="17">
        <v>16</v>
      </c>
      <c r="AG64" s="17">
        <v>846.08333333333337</v>
      </c>
      <c r="AK64" s="46" t="s">
        <v>59</v>
      </c>
      <c r="AL64" s="47">
        <v>39912</v>
      </c>
      <c r="AM64" s="46" t="s">
        <v>9</v>
      </c>
      <c r="AN64" s="46">
        <v>1</v>
      </c>
      <c r="AO64" s="46">
        <v>256</v>
      </c>
      <c r="AP64" s="17">
        <v>256</v>
      </c>
      <c r="AQ64" s="17">
        <v>1</v>
      </c>
      <c r="AR64" s="17">
        <v>256</v>
      </c>
    </row>
    <row r="65" spans="2:44" ht="15" x14ac:dyDescent="0.2">
      <c r="B65" t="s">
        <v>59</v>
      </c>
      <c r="H65" s="17">
        <v>256</v>
      </c>
      <c r="I65" s="17">
        <v>1</v>
      </c>
      <c r="J65" s="17">
        <v>256</v>
      </c>
      <c r="N65" s="15" t="s">
        <v>59</v>
      </c>
      <c r="S65" s="17">
        <v>256</v>
      </c>
      <c r="T65" s="17">
        <v>1</v>
      </c>
      <c r="U65" s="17">
        <v>256</v>
      </c>
      <c r="Y65" s="46" t="s">
        <v>59</v>
      </c>
      <c r="Z65" s="46">
        <v>67</v>
      </c>
      <c r="AA65" s="46" t="s">
        <v>9</v>
      </c>
      <c r="AB65" s="47">
        <v>39912</v>
      </c>
      <c r="AC65" s="46">
        <v>1</v>
      </c>
      <c r="AD65" s="46">
        <v>256</v>
      </c>
      <c r="AE65" s="17">
        <v>256</v>
      </c>
      <c r="AF65" s="17">
        <v>1</v>
      </c>
      <c r="AG65" s="17">
        <v>256</v>
      </c>
      <c r="AK65" s="62" t="s">
        <v>115</v>
      </c>
      <c r="AL65" s="63"/>
      <c r="AM65" s="63"/>
      <c r="AN65" s="63"/>
      <c r="AO65" s="63"/>
      <c r="AP65" s="17">
        <v>256</v>
      </c>
      <c r="AQ65" s="17">
        <v>1</v>
      </c>
      <c r="AR65" s="17">
        <v>256</v>
      </c>
    </row>
    <row r="66" spans="2:44" x14ac:dyDescent="0.2">
      <c r="C66">
        <v>67</v>
      </c>
      <c r="D66" s="19">
        <v>39912</v>
      </c>
      <c r="E66" t="s">
        <v>9</v>
      </c>
      <c r="F66">
        <v>1</v>
      </c>
      <c r="G66">
        <v>256</v>
      </c>
      <c r="H66" s="17">
        <v>256</v>
      </c>
      <c r="I66" s="17">
        <v>1</v>
      </c>
      <c r="J66" s="17">
        <v>256</v>
      </c>
      <c r="N66" s="40">
        <v>67</v>
      </c>
      <c r="O66" s="15" t="s">
        <v>9</v>
      </c>
      <c r="P66" s="41">
        <v>39912</v>
      </c>
      <c r="Q66" s="15">
        <v>1</v>
      </c>
      <c r="R66" s="15">
        <v>256</v>
      </c>
      <c r="S66" s="17">
        <v>256</v>
      </c>
      <c r="T66" s="17">
        <v>1</v>
      </c>
      <c r="U66" s="17">
        <v>256</v>
      </c>
      <c r="Y66" s="62" t="s">
        <v>115</v>
      </c>
      <c r="Z66" s="63"/>
      <c r="AA66" s="63"/>
      <c r="AB66" s="63"/>
      <c r="AC66" s="63"/>
      <c r="AD66" s="63"/>
      <c r="AE66" s="17">
        <v>256</v>
      </c>
      <c r="AF66" s="17">
        <v>1</v>
      </c>
      <c r="AG66" s="17">
        <v>256</v>
      </c>
      <c r="AK66" s="62" t="s">
        <v>19</v>
      </c>
      <c r="AL66" s="64">
        <v>39906</v>
      </c>
      <c r="AM66" s="46" t="s">
        <v>5</v>
      </c>
      <c r="AN66" s="62">
        <v>1</v>
      </c>
      <c r="AO66" s="46">
        <v>329</v>
      </c>
      <c r="AP66" s="17">
        <v>329</v>
      </c>
      <c r="AQ66" s="17">
        <v>1</v>
      </c>
      <c r="AR66" s="17">
        <v>329</v>
      </c>
    </row>
    <row r="67" spans="2:44" ht="15" x14ac:dyDescent="0.2">
      <c r="B67" t="s">
        <v>19</v>
      </c>
      <c r="H67" s="17">
        <v>5274</v>
      </c>
      <c r="I67" s="17">
        <v>71</v>
      </c>
      <c r="J67" s="17">
        <v>2839.166666666667</v>
      </c>
      <c r="N67" s="15" t="s">
        <v>19</v>
      </c>
      <c r="S67" s="17">
        <v>5274</v>
      </c>
      <c r="T67" s="17">
        <v>71</v>
      </c>
      <c r="U67" s="17">
        <v>2839.166666666667</v>
      </c>
      <c r="Y67" s="62" t="s">
        <v>19</v>
      </c>
      <c r="Z67" s="46">
        <v>4</v>
      </c>
      <c r="AA67" s="46" t="s">
        <v>7</v>
      </c>
      <c r="AB67" s="64">
        <v>39906</v>
      </c>
      <c r="AC67" s="62">
        <v>1</v>
      </c>
      <c r="AD67" s="46">
        <v>300</v>
      </c>
      <c r="AE67" s="17">
        <v>300</v>
      </c>
      <c r="AF67" s="17">
        <v>4</v>
      </c>
      <c r="AG67" s="17">
        <v>75</v>
      </c>
      <c r="AK67" s="63"/>
      <c r="AL67" s="63"/>
      <c r="AM67" s="46" t="s">
        <v>7</v>
      </c>
      <c r="AN67" s="63">
        <v>1</v>
      </c>
      <c r="AO67" s="46">
        <v>300</v>
      </c>
      <c r="AP67" s="17">
        <v>300</v>
      </c>
      <c r="AQ67" s="17">
        <v>4</v>
      </c>
      <c r="AR67" s="17">
        <v>75</v>
      </c>
    </row>
    <row r="68" spans="2:44" ht="15" x14ac:dyDescent="0.2">
      <c r="C68">
        <v>4</v>
      </c>
      <c r="D68" s="19">
        <v>39906</v>
      </c>
      <c r="E68" t="s">
        <v>7</v>
      </c>
      <c r="F68">
        <v>1</v>
      </c>
      <c r="G68">
        <v>300</v>
      </c>
      <c r="H68" s="17">
        <v>300</v>
      </c>
      <c r="I68" s="17">
        <v>4</v>
      </c>
      <c r="J68" s="17">
        <v>75</v>
      </c>
      <c r="N68" s="40">
        <v>4</v>
      </c>
      <c r="O68" s="15" t="s">
        <v>7</v>
      </c>
      <c r="P68" s="41">
        <v>39906</v>
      </c>
      <c r="Q68" s="15">
        <v>1</v>
      </c>
      <c r="R68" s="15">
        <v>300</v>
      </c>
      <c r="S68" s="17">
        <v>300</v>
      </c>
      <c r="T68" s="17">
        <v>4</v>
      </c>
      <c r="U68" s="17">
        <v>75</v>
      </c>
      <c r="Y68" s="63"/>
      <c r="Z68" s="46">
        <v>6</v>
      </c>
      <c r="AA68" s="46" t="s">
        <v>5</v>
      </c>
      <c r="AB68" s="65">
        <v>39906</v>
      </c>
      <c r="AC68" s="63">
        <v>1</v>
      </c>
      <c r="AD68" s="46">
        <v>329</v>
      </c>
      <c r="AE68" s="17">
        <v>329</v>
      </c>
      <c r="AF68" s="17">
        <v>1</v>
      </c>
      <c r="AG68" s="17">
        <v>329</v>
      </c>
      <c r="AK68" s="63"/>
      <c r="AL68" s="63"/>
      <c r="AM68" s="46" t="s">
        <v>12</v>
      </c>
      <c r="AN68" s="63">
        <v>1</v>
      </c>
      <c r="AO68" s="46">
        <v>210</v>
      </c>
      <c r="AP68" s="17">
        <v>210</v>
      </c>
      <c r="AQ68" s="17">
        <v>4</v>
      </c>
      <c r="AR68" s="17">
        <v>52.5</v>
      </c>
    </row>
    <row r="69" spans="2:44" ht="15" x14ac:dyDescent="0.2">
      <c r="C69">
        <v>6</v>
      </c>
      <c r="D69" s="19">
        <v>39906</v>
      </c>
      <c r="E69" t="s">
        <v>5</v>
      </c>
      <c r="F69">
        <v>1</v>
      </c>
      <c r="G69">
        <v>329</v>
      </c>
      <c r="H69" s="17">
        <v>329</v>
      </c>
      <c r="I69" s="17">
        <v>1</v>
      </c>
      <c r="J69" s="17">
        <v>329</v>
      </c>
      <c r="N69" s="40">
        <v>6</v>
      </c>
      <c r="O69" s="15" t="s">
        <v>5</v>
      </c>
      <c r="P69" s="41">
        <v>39906</v>
      </c>
      <c r="Q69" s="15">
        <v>1</v>
      </c>
      <c r="R69" s="15">
        <v>329</v>
      </c>
      <c r="S69" s="17">
        <v>329</v>
      </c>
      <c r="T69" s="17">
        <v>1</v>
      </c>
      <c r="U69" s="17">
        <v>329</v>
      </c>
      <c r="Y69" s="63"/>
      <c r="Z69" s="46">
        <v>10</v>
      </c>
      <c r="AA69" s="46" t="s">
        <v>12</v>
      </c>
      <c r="AB69" s="65">
        <v>39906</v>
      </c>
      <c r="AC69" s="63">
        <v>1</v>
      </c>
      <c r="AD69" s="46">
        <v>210</v>
      </c>
      <c r="AE69" s="17">
        <v>210</v>
      </c>
      <c r="AF69" s="17">
        <v>4</v>
      </c>
      <c r="AG69" s="17">
        <v>52.5</v>
      </c>
      <c r="AK69" s="63"/>
      <c r="AL69" s="64">
        <v>39907</v>
      </c>
      <c r="AM69" s="46" t="s">
        <v>5</v>
      </c>
      <c r="AN69" s="63">
        <v>1</v>
      </c>
      <c r="AO69" s="46">
        <v>329</v>
      </c>
      <c r="AP69" s="17">
        <v>658</v>
      </c>
      <c r="AQ69" s="17">
        <v>8</v>
      </c>
      <c r="AR69" s="17">
        <v>164.5</v>
      </c>
    </row>
    <row r="70" spans="2:44" ht="15" x14ac:dyDescent="0.2">
      <c r="C70">
        <v>10</v>
      </c>
      <c r="D70" s="19">
        <v>39906</v>
      </c>
      <c r="E70" t="s">
        <v>12</v>
      </c>
      <c r="F70">
        <v>1</v>
      </c>
      <c r="G70">
        <v>210</v>
      </c>
      <c r="H70" s="17">
        <v>210</v>
      </c>
      <c r="I70" s="17">
        <v>4</v>
      </c>
      <c r="J70" s="17">
        <v>52.5</v>
      </c>
      <c r="N70" s="40">
        <v>10</v>
      </c>
      <c r="O70" s="15" t="s">
        <v>12</v>
      </c>
      <c r="P70" s="41">
        <v>39906</v>
      </c>
      <c r="Q70" s="15">
        <v>1</v>
      </c>
      <c r="R70" s="15">
        <v>210</v>
      </c>
      <c r="S70" s="17">
        <v>210</v>
      </c>
      <c r="T70" s="17">
        <v>4</v>
      </c>
      <c r="U70" s="17">
        <v>52.5</v>
      </c>
      <c r="Y70" s="63"/>
      <c r="Z70" s="46">
        <v>11</v>
      </c>
      <c r="AA70" s="62" t="s">
        <v>5</v>
      </c>
      <c r="AB70" s="64">
        <v>39907</v>
      </c>
      <c r="AC70" s="63">
        <v>1</v>
      </c>
      <c r="AD70" s="46">
        <v>329</v>
      </c>
      <c r="AE70" s="17">
        <v>329</v>
      </c>
      <c r="AF70" s="17">
        <v>4</v>
      </c>
      <c r="AG70" s="17">
        <v>82.25</v>
      </c>
      <c r="AK70" s="63"/>
      <c r="AL70" s="63"/>
      <c r="AM70" s="46" t="s">
        <v>12</v>
      </c>
      <c r="AN70" s="63">
        <v>1</v>
      </c>
      <c r="AO70" s="46">
        <v>210</v>
      </c>
      <c r="AP70" s="17">
        <v>210</v>
      </c>
      <c r="AQ70" s="17">
        <v>4</v>
      </c>
      <c r="AR70" s="17">
        <v>52.5</v>
      </c>
    </row>
    <row r="71" spans="2:44" ht="15" x14ac:dyDescent="0.2">
      <c r="C71">
        <v>11</v>
      </c>
      <c r="D71" s="19">
        <v>39907</v>
      </c>
      <c r="E71" t="s">
        <v>5</v>
      </c>
      <c r="F71">
        <v>1</v>
      </c>
      <c r="G71">
        <v>329</v>
      </c>
      <c r="H71" s="17">
        <v>329</v>
      </c>
      <c r="I71" s="17">
        <v>4</v>
      </c>
      <c r="J71" s="17">
        <v>82.25</v>
      </c>
      <c r="N71" s="40">
        <v>11</v>
      </c>
      <c r="O71" s="15" t="s">
        <v>5</v>
      </c>
      <c r="P71" s="41">
        <v>39907</v>
      </c>
      <c r="Q71" s="15">
        <v>1</v>
      </c>
      <c r="R71" s="15">
        <v>329</v>
      </c>
      <c r="S71" s="17">
        <v>329</v>
      </c>
      <c r="T71" s="17">
        <v>4</v>
      </c>
      <c r="U71" s="17">
        <v>82.25</v>
      </c>
      <c r="Y71" s="63"/>
      <c r="Z71" s="46">
        <v>13</v>
      </c>
      <c r="AA71" s="63" t="s">
        <v>5</v>
      </c>
      <c r="AB71" s="65">
        <v>39907</v>
      </c>
      <c r="AC71" s="63">
        <v>1</v>
      </c>
      <c r="AD71" s="46">
        <v>329</v>
      </c>
      <c r="AE71" s="17">
        <v>329</v>
      </c>
      <c r="AF71" s="17">
        <v>4</v>
      </c>
      <c r="AG71" s="17">
        <v>82.25</v>
      </c>
      <c r="AK71" s="63"/>
      <c r="AL71" s="63"/>
      <c r="AM71" s="46" t="s">
        <v>6</v>
      </c>
      <c r="AN71" s="63">
        <v>1</v>
      </c>
      <c r="AO71" s="46">
        <v>100</v>
      </c>
      <c r="AP71" s="17">
        <v>100</v>
      </c>
      <c r="AQ71" s="17">
        <v>4</v>
      </c>
      <c r="AR71" s="17">
        <v>25</v>
      </c>
    </row>
    <row r="72" spans="2:44" ht="15" x14ac:dyDescent="0.2">
      <c r="C72">
        <v>13</v>
      </c>
      <c r="D72" s="19">
        <v>39907</v>
      </c>
      <c r="E72" t="s">
        <v>5</v>
      </c>
      <c r="F72">
        <v>1</v>
      </c>
      <c r="G72">
        <v>329</v>
      </c>
      <c r="H72" s="17">
        <v>329</v>
      </c>
      <c r="I72" s="17">
        <v>4</v>
      </c>
      <c r="J72" s="17">
        <v>82.25</v>
      </c>
      <c r="N72" s="40">
        <v>13</v>
      </c>
      <c r="O72" s="15" t="s">
        <v>5</v>
      </c>
      <c r="P72" s="41">
        <v>39907</v>
      </c>
      <c r="Q72" s="15">
        <v>1</v>
      </c>
      <c r="R72" s="15">
        <v>329</v>
      </c>
      <c r="S72" s="17">
        <v>329</v>
      </c>
      <c r="T72" s="17">
        <v>4</v>
      </c>
      <c r="U72" s="17">
        <v>82.25</v>
      </c>
      <c r="Y72" s="63"/>
      <c r="Z72" s="46">
        <v>16</v>
      </c>
      <c r="AA72" s="46" t="s">
        <v>6</v>
      </c>
      <c r="AB72" s="65">
        <v>39907</v>
      </c>
      <c r="AC72" s="63">
        <v>1</v>
      </c>
      <c r="AD72" s="46">
        <v>100</v>
      </c>
      <c r="AE72" s="17">
        <v>100</v>
      </c>
      <c r="AF72" s="17">
        <v>4</v>
      </c>
      <c r="AG72" s="17">
        <v>25</v>
      </c>
      <c r="AK72" s="63"/>
      <c r="AL72" s="64">
        <v>39908</v>
      </c>
      <c r="AM72" s="46" t="s">
        <v>10</v>
      </c>
      <c r="AN72" s="63">
        <v>1</v>
      </c>
      <c r="AO72" s="46">
        <v>195</v>
      </c>
      <c r="AP72" s="17">
        <v>195</v>
      </c>
      <c r="AQ72" s="17">
        <v>1</v>
      </c>
      <c r="AR72" s="17">
        <v>195</v>
      </c>
    </row>
    <row r="73" spans="2:44" ht="15" x14ac:dyDescent="0.2">
      <c r="C73">
        <v>16</v>
      </c>
      <c r="D73" s="19">
        <v>39907</v>
      </c>
      <c r="E73" t="s">
        <v>6</v>
      </c>
      <c r="F73">
        <v>1</v>
      </c>
      <c r="G73">
        <v>100</v>
      </c>
      <c r="H73" s="17">
        <v>100</v>
      </c>
      <c r="I73" s="17">
        <v>4</v>
      </c>
      <c r="J73" s="17">
        <v>25</v>
      </c>
      <c r="N73" s="40">
        <v>16</v>
      </c>
      <c r="O73" s="15" t="s">
        <v>6</v>
      </c>
      <c r="P73" s="41">
        <v>39907</v>
      </c>
      <c r="Q73" s="15">
        <v>1</v>
      </c>
      <c r="R73" s="15">
        <v>100</v>
      </c>
      <c r="S73" s="17">
        <v>100</v>
      </c>
      <c r="T73" s="17">
        <v>4</v>
      </c>
      <c r="U73" s="17">
        <v>25</v>
      </c>
      <c r="Y73" s="63"/>
      <c r="Z73" s="46">
        <v>18</v>
      </c>
      <c r="AA73" s="46" t="s">
        <v>12</v>
      </c>
      <c r="AB73" s="65">
        <v>39907</v>
      </c>
      <c r="AC73" s="63">
        <v>1</v>
      </c>
      <c r="AD73" s="46">
        <v>210</v>
      </c>
      <c r="AE73" s="17">
        <v>210</v>
      </c>
      <c r="AF73" s="17">
        <v>4</v>
      </c>
      <c r="AG73" s="17">
        <v>52.5</v>
      </c>
      <c r="AK73" s="63"/>
      <c r="AL73" s="63"/>
      <c r="AM73" s="46" t="s">
        <v>11</v>
      </c>
      <c r="AN73" s="63">
        <v>1</v>
      </c>
      <c r="AO73" s="46">
        <v>73</v>
      </c>
      <c r="AP73" s="17">
        <v>73</v>
      </c>
      <c r="AQ73" s="17">
        <v>4</v>
      </c>
      <c r="AR73" s="17">
        <v>18.25</v>
      </c>
    </row>
    <row r="74" spans="2:44" ht="15" x14ac:dyDescent="0.2">
      <c r="C74">
        <v>18</v>
      </c>
      <c r="D74" s="19">
        <v>39907</v>
      </c>
      <c r="E74" t="s">
        <v>12</v>
      </c>
      <c r="F74">
        <v>1</v>
      </c>
      <c r="G74">
        <v>210</v>
      </c>
      <c r="H74" s="17">
        <v>210</v>
      </c>
      <c r="I74" s="17">
        <v>4</v>
      </c>
      <c r="J74" s="17">
        <v>52.5</v>
      </c>
      <c r="N74" s="40">
        <v>18</v>
      </c>
      <c r="O74" s="15" t="s">
        <v>12</v>
      </c>
      <c r="P74" s="41">
        <v>39907</v>
      </c>
      <c r="Q74" s="15">
        <v>1</v>
      </c>
      <c r="R74" s="15">
        <v>210</v>
      </c>
      <c r="S74" s="17">
        <v>210</v>
      </c>
      <c r="T74" s="17">
        <v>4</v>
      </c>
      <c r="U74" s="17">
        <v>52.5</v>
      </c>
      <c r="Y74" s="63"/>
      <c r="Z74" s="46">
        <v>30</v>
      </c>
      <c r="AA74" s="46" t="s">
        <v>10</v>
      </c>
      <c r="AB74" s="64">
        <v>39908</v>
      </c>
      <c r="AC74" s="63">
        <v>1</v>
      </c>
      <c r="AD74" s="46">
        <v>195</v>
      </c>
      <c r="AE74" s="17">
        <v>195</v>
      </c>
      <c r="AF74" s="17">
        <v>1</v>
      </c>
      <c r="AG74" s="17">
        <v>195</v>
      </c>
      <c r="AK74" s="63"/>
      <c r="AL74" s="63"/>
      <c r="AM74" s="46" t="s">
        <v>12</v>
      </c>
      <c r="AN74" s="63">
        <v>1</v>
      </c>
      <c r="AO74" s="46">
        <v>210</v>
      </c>
      <c r="AP74" s="17">
        <v>210</v>
      </c>
      <c r="AQ74" s="17">
        <v>4</v>
      </c>
      <c r="AR74" s="17">
        <v>52.5</v>
      </c>
    </row>
    <row r="75" spans="2:44" ht="15" x14ac:dyDescent="0.2">
      <c r="C75">
        <v>30</v>
      </c>
      <c r="D75" s="19">
        <v>39908</v>
      </c>
      <c r="E75" t="s">
        <v>10</v>
      </c>
      <c r="F75">
        <v>1</v>
      </c>
      <c r="G75">
        <v>195</v>
      </c>
      <c r="H75" s="17">
        <v>195</v>
      </c>
      <c r="I75" s="17">
        <v>1</v>
      </c>
      <c r="J75" s="17">
        <v>195</v>
      </c>
      <c r="N75" s="40">
        <v>30</v>
      </c>
      <c r="O75" s="15" t="s">
        <v>10</v>
      </c>
      <c r="P75" s="41">
        <v>39908</v>
      </c>
      <c r="Q75" s="15">
        <v>1</v>
      </c>
      <c r="R75" s="15">
        <v>195</v>
      </c>
      <c r="S75" s="17">
        <v>195</v>
      </c>
      <c r="T75" s="17">
        <v>1</v>
      </c>
      <c r="U75" s="17">
        <v>195</v>
      </c>
      <c r="Y75" s="63"/>
      <c r="Z75" s="46">
        <v>32</v>
      </c>
      <c r="AA75" s="46" t="s">
        <v>11</v>
      </c>
      <c r="AB75" s="65">
        <v>39908</v>
      </c>
      <c r="AC75" s="63">
        <v>1</v>
      </c>
      <c r="AD75" s="46">
        <v>73</v>
      </c>
      <c r="AE75" s="17">
        <v>73</v>
      </c>
      <c r="AF75" s="17">
        <v>4</v>
      </c>
      <c r="AG75" s="17">
        <v>18.25</v>
      </c>
      <c r="AK75" s="63"/>
      <c r="AL75" s="64">
        <v>39909</v>
      </c>
      <c r="AM75" s="46" t="s">
        <v>29</v>
      </c>
      <c r="AN75" s="63">
        <v>1</v>
      </c>
      <c r="AO75" s="46">
        <v>9</v>
      </c>
      <c r="AP75" s="17">
        <v>9</v>
      </c>
      <c r="AQ75" s="17">
        <v>4</v>
      </c>
      <c r="AR75" s="17">
        <v>2.25</v>
      </c>
    </row>
    <row r="76" spans="2:44" ht="15" x14ac:dyDescent="0.2">
      <c r="C76">
        <v>32</v>
      </c>
      <c r="D76" s="19">
        <v>39908</v>
      </c>
      <c r="E76" t="s">
        <v>11</v>
      </c>
      <c r="F76">
        <v>1</v>
      </c>
      <c r="G76">
        <v>73</v>
      </c>
      <c r="H76" s="17">
        <v>73</v>
      </c>
      <c r="I76" s="17">
        <v>4</v>
      </c>
      <c r="J76" s="17">
        <v>18.25</v>
      </c>
      <c r="N76" s="40">
        <v>32</v>
      </c>
      <c r="O76" s="15" t="s">
        <v>11</v>
      </c>
      <c r="P76" s="41">
        <v>39908</v>
      </c>
      <c r="Q76" s="15">
        <v>1</v>
      </c>
      <c r="R76" s="15">
        <v>73</v>
      </c>
      <c r="S76" s="17">
        <v>73</v>
      </c>
      <c r="T76" s="17">
        <v>4</v>
      </c>
      <c r="U76" s="17">
        <v>18.25</v>
      </c>
      <c r="Y76" s="63"/>
      <c r="Z76" s="46">
        <v>33</v>
      </c>
      <c r="AA76" s="46" t="s">
        <v>12</v>
      </c>
      <c r="AB76" s="65">
        <v>39908</v>
      </c>
      <c r="AC76" s="63">
        <v>1</v>
      </c>
      <c r="AD76" s="46">
        <v>210</v>
      </c>
      <c r="AE76" s="17">
        <v>210</v>
      </c>
      <c r="AF76" s="17">
        <v>4</v>
      </c>
      <c r="AG76" s="17">
        <v>52.5</v>
      </c>
      <c r="AK76" s="63"/>
      <c r="AL76" s="63"/>
      <c r="AM76" s="46" t="s">
        <v>10</v>
      </c>
      <c r="AN76" s="63">
        <v>1</v>
      </c>
      <c r="AO76" s="46">
        <v>180</v>
      </c>
      <c r="AP76" s="17">
        <v>180</v>
      </c>
      <c r="AQ76" s="17">
        <v>4</v>
      </c>
      <c r="AR76" s="17">
        <v>45</v>
      </c>
    </row>
    <row r="77" spans="2:44" ht="15" x14ac:dyDescent="0.2">
      <c r="C77">
        <v>33</v>
      </c>
      <c r="D77" s="19">
        <v>39908</v>
      </c>
      <c r="E77" t="s">
        <v>12</v>
      </c>
      <c r="F77">
        <v>1</v>
      </c>
      <c r="G77">
        <v>210</v>
      </c>
      <c r="H77" s="17">
        <v>210</v>
      </c>
      <c r="I77" s="17">
        <v>4</v>
      </c>
      <c r="J77" s="17">
        <v>52.5</v>
      </c>
      <c r="N77" s="40">
        <v>33</v>
      </c>
      <c r="O77" s="15" t="s">
        <v>12</v>
      </c>
      <c r="P77" s="41">
        <v>39908</v>
      </c>
      <c r="Q77" s="15">
        <v>1</v>
      </c>
      <c r="R77" s="15">
        <v>210</v>
      </c>
      <c r="S77" s="17">
        <v>210</v>
      </c>
      <c r="T77" s="17">
        <v>4</v>
      </c>
      <c r="U77" s="17">
        <v>52.5</v>
      </c>
      <c r="Y77" s="63"/>
      <c r="Z77" s="46">
        <v>34</v>
      </c>
      <c r="AA77" s="46" t="s">
        <v>6</v>
      </c>
      <c r="AB77" s="64">
        <v>39909</v>
      </c>
      <c r="AC77" s="46">
        <v>2</v>
      </c>
      <c r="AD77" s="46">
        <v>97</v>
      </c>
      <c r="AE77" s="17">
        <v>194</v>
      </c>
      <c r="AF77" s="17">
        <v>4</v>
      </c>
      <c r="AG77" s="17">
        <v>48.5</v>
      </c>
      <c r="AK77" s="63"/>
      <c r="AL77" s="63"/>
      <c r="AM77" s="46" t="s">
        <v>6</v>
      </c>
      <c r="AN77" s="46">
        <v>2</v>
      </c>
      <c r="AO77" s="46">
        <v>97</v>
      </c>
      <c r="AP77" s="17">
        <v>194</v>
      </c>
      <c r="AQ77" s="17">
        <v>4</v>
      </c>
      <c r="AR77" s="17">
        <v>48.5</v>
      </c>
    </row>
    <row r="78" spans="2:44" ht="15" x14ac:dyDescent="0.2">
      <c r="C78">
        <v>34</v>
      </c>
      <c r="D78" s="19">
        <v>39909</v>
      </c>
      <c r="E78" t="s">
        <v>6</v>
      </c>
      <c r="F78">
        <v>2</v>
      </c>
      <c r="G78">
        <v>97</v>
      </c>
      <c r="H78" s="17">
        <v>194</v>
      </c>
      <c r="I78" s="17">
        <v>4</v>
      </c>
      <c r="J78" s="17">
        <v>48.5</v>
      </c>
      <c r="N78" s="40">
        <v>34</v>
      </c>
      <c r="O78" s="15" t="s">
        <v>6</v>
      </c>
      <c r="P78" s="41">
        <v>39909</v>
      </c>
      <c r="Q78" s="15">
        <v>2</v>
      </c>
      <c r="R78" s="15">
        <v>97</v>
      </c>
      <c r="S78" s="17">
        <v>194</v>
      </c>
      <c r="T78" s="17">
        <v>4</v>
      </c>
      <c r="U78" s="17">
        <v>48.5</v>
      </c>
      <c r="Y78" s="63"/>
      <c r="Z78" s="46">
        <v>35</v>
      </c>
      <c r="AA78" s="46" t="s">
        <v>29</v>
      </c>
      <c r="AB78" s="65">
        <v>39909</v>
      </c>
      <c r="AC78" s="62">
        <v>1</v>
      </c>
      <c r="AD78" s="46">
        <v>9</v>
      </c>
      <c r="AE78" s="17">
        <v>9</v>
      </c>
      <c r="AF78" s="17">
        <v>4</v>
      </c>
      <c r="AG78" s="17">
        <v>2.25</v>
      </c>
      <c r="AK78" s="63"/>
      <c r="AL78" s="64">
        <v>39910</v>
      </c>
      <c r="AM78" s="46" t="s">
        <v>38</v>
      </c>
      <c r="AN78" s="46">
        <v>1</v>
      </c>
      <c r="AO78" s="46">
        <v>60</v>
      </c>
      <c r="AP78" s="17">
        <v>120</v>
      </c>
      <c r="AQ78" s="17">
        <v>6</v>
      </c>
      <c r="AR78" s="17">
        <v>40</v>
      </c>
    </row>
    <row r="79" spans="2:44" ht="15" x14ac:dyDescent="0.2">
      <c r="C79">
        <v>35</v>
      </c>
      <c r="D79" s="19">
        <v>39909</v>
      </c>
      <c r="E79" t="s">
        <v>29</v>
      </c>
      <c r="F79">
        <v>1</v>
      </c>
      <c r="G79">
        <v>9</v>
      </c>
      <c r="H79" s="17">
        <v>9</v>
      </c>
      <c r="I79" s="17">
        <v>4</v>
      </c>
      <c r="J79" s="17">
        <v>2.25</v>
      </c>
      <c r="N79" s="40">
        <v>35</v>
      </c>
      <c r="O79" s="15" t="s">
        <v>29</v>
      </c>
      <c r="P79" s="41">
        <v>39909</v>
      </c>
      <c r="Q79" s="15">
        <v>1</v>
      </c>
      <c r="R79" s="15">
        <v>9</v>
      </c>
      <c r="S79" s="17">
        <v>9</v>
      </c>
      <c r="T79" s="17">
        <v>4</v>
      </c>
      <c r="U79" s="17">
        <v>2.25</v>
      </c>
      <c r="Y79" s="63"/>
      <c r="Z79" s="46">
        <v>36</v>
      </c>
      <c r="AA79" s="46" t="s">
        <v>10</v>
      </c>
      <c r="AB79" s="65">
        <v>39909</v>
      </c>
      <c r="AC79" s="63">
        <v>1</v>
      </c>
      <c r="AD79" s="46">
        <v>180</v>
      </c>
      <c r="AE79" s="17">
        <v>180</v>
      </c>
      <c r="AF79" s="17">
        <v>4</v>
      </c>
      <c r="AG79" s="17">
        <v>45</v>
      </c>
      <c r="AK79" s="63"/>
      <c r="AL79" s="63"/>
      <c r="AM79" s="46" t="s">
        <v>34</v>
      </c>
      <c r="AN79" s="46">
        <v>2</v>
      </c>
      <c r="AO79" s="46">
        <v>196</v>
      </c>
      <c r="AP79" s="17">
        <v>392</v>
      </c>
      <c r="AQ79" s="17">
        <v>1</v>
      </c>
      <c r="AR79" s="17">
        <v>392</v>
      </c>
    </row>
    <row r="80" spans="2:44" ht="15" x14ac:dyDescent="0.2">
      <c r="C80">
        <v>36</v>
      </c>
      <c r="D80" s="19">
        <v>39909</v>
      </c>
      <c r="E80" t="s">
        <v>10</v>
      </c>
      <c r="F80">
        <v>1</v>
      </c>
      <c r="G80">
        <v>180</v>
      </c>
      <c r="H80" s="17">
        <v>180</v>
      </c>
      <c r="I80" s="17">
        <v>4</v>
      </c>
      <c r="J80" s="17">
        <v>45</v>
      </c>
      <c r="N80" s="40">
        <v>36</v>
      </c>
      <c r="O80" s="15" t="s">
        <v>10</v>
      </c>
      <c r="P80" s="41">
        <v>39909</v>
      </c>
      <c r="Q80" s="15">
        <v>1</v>
      </c>
      <c r="R80" s="15">
        <v>180</v>
      </c>
      <c r="S80" s="17">
        <v>180</v>
      </c>
      <c r="T80" s="17">
        <v>4</v>
      </c>
      <c r="U80" s="17">
        <v>45</v>
      </c>
      <c r="Y80" s="63"/>
      <c r="Z80" s="46">
        <v>41</v>
      </c>
      <c r="AA80" s="46" t="s">
        <v>34</v>
      </c>
      <c r="AB80" s="64">
        <v>39910</v>
      </c>
      <c r="AC80" s="46">
        <v>2</v>
      </c>
      <c r="AD80" s="46">
        <v>196</v>
      </c>
      <c r="AE80" s="17">
        <v>392</v>
      </c>
      <c r="AF80" s="17">
        <v>1</v>
      </c>
      <c r="AG80" s="17">
        <v>392</v>
      </c>
      <c r="AK80" s="63"/>
      <c r="AL80" s="63"/>
      <c r="AM80" s="46" t="s">
        <v>10</v>
      </c>
      <c r="AN80" s="62">
        <v>1</v>
      </c>
      <c r="AO80" s="46">
        <v>180</v>
      </c>
      <c r="AP80" s="17">
        <v>180</v>
      </c>
      <c r="AQ80" s="17">
        <v>4</v>
      </c>
      <c r="AR80" s="17">
        <v>45</v>
      </c>
    </row>
    <row r="81" spans="2:44" ht="15" x14ac:dyDescent="0.2">
      <c r="C81">
        <v>41</v>
      </c>
      <c r="D81" s="19">
        <v>39910</v>
      </c>
      <c r="E81" t="s">
        <v>34</v>
      </c>
      <c r="F81">
        <v>2</v>
      </c>
      <c r="G81">
        <v>196</v>
      </c>
      <c r="H81" s="17">
        <v>392</v>
      </c>
      <c r="I81" s="17">
        <v>1</v>
      </c>
      <c r="J81" s="17">
        <v>392</v>
      </c>
      <c r="N81" s="40">
        <v>41</v>
      </c>
      <c r="O81" s="15" t="s">
        <v>34</v>
      </c>
      <c r="P81" s="41">
        <v>39910</v>
      </c>
      <c r="Q81" s="15">
        <v>2</v>
      </c>
      <c r="R81" s="15">
        <v>196</v>
      </c>
      <c r="S81" s="17">
        <v>392</v>
      </c>
      <c r="T81" s="17">
        <v>1</v>
      </c>
      <c r="U81" s="17">
        <v>392</v>
      </c>
      <c r="Y81" s="63"/>
      <c r="Z81" s="46">
        <v>42</v>
      </c>
      <c r="AA81" s="46" t="s">
        <v>10</v>
      </c>
      <c r="AB81" s="65">
        <v>39910</v>
      </c>
      <c r="AC81" s="62">
        <v>1</v>
      </c>
      <c r="AD81" s="46">
        <v>180</v>
      </c>
      <c r="AE81" s="17">
        <v>180</v>
      </c>
      <c r="AF81" s="17">
        <v>4</v>
      </c>
      <c r="AG81" s="17">
        <v>45</v>
      </c>
      <c r="AK81" s="63"/>
      <c r="AL81" s="63"/>
      <c r="AM81" s="46" t="s">
        <v>12</v>
      </c>
      <c r="AN81" s="63">
        <v>1</v>
      </c>
      <c r="AO81" s="46">
        <v>210</v>
      </c>
      <c r="AP81" s="17">
        <v>210</v>
      </c>
      <c r="AQ81" s="17">
        <v>2</v>
      </c>
      <c r="AR81" s="17">
        <v>105</v>
      </c>
    </row>
    <row r="82" spans="2:44" ht="15" x14ac:dyDescent="0.2">
      <c r="C82">
        <v>42</v>
      </c>
      <c r="D82" s="19">
        <v>39910</v>
      </c>
      <c r="E82" t="s">
        <v>10</v>
      </c>
      <c r="F82">
        <v>1</v>
      </c>
      <c r="G82">
        <v>180</v>
      </c>
      <c r="H82" s="17">
        <v>180</v>
      </c>
      <c r="I82" s="17">
        <v>4</v>
      </c>
      <c r="J82" s="17">
        <v>45</v>
      </c>
      <c r="N82" s="40">
        <v>42</v>
      </c>
      <c r="O82" s="15" t="s">
        <v>10</v>
      </c>
      <c r="P82" s="41">
        <v>39910</v>
      </c>
      <c r="Q82" s="15">
        <v>1</v>
      </c>
      <c r="R82" s="15">
        <v>180</v>
      </c>
      <c r="S82" s="17">
        <v>180</v>
      </c>
      <c r="T82" s="17">
        <v>4</v>
      </c>
      <c r="U82" s="17">
        <v>45</v>
      </c>
      <c r="Y82" s="63"/>
      <c r="Z82" s="46">
        <v>43</v>
      </c>
      <c r="AA82" s="46" t="s">
        <v>12</v>
      </c>
      <c r="AB82" s="65">
        <v>39910</v>
      </c>
      <c r="AC82" s="63">
        <v>1</v>
      </c>
      <c r="AD82" s="46">
        <v>210</v>
      </c>
      <c r="AE82" s="17">
        <v>210</v>
      </c>
      <c r="AF82" s="17">
        <v>2</v>
      </c>
      <c r="AG82" s="17">
        <v>105</v>
      </c>
      <c r="AK82" s="63"/>
      <c r="AL82" s="63"/>
      <c r="AM82" s="62" t="s">
        <v>6</v>
      </c>
      <c r="AN82" s="46">
        <v>2</v>
      </c>
      <c r="AO82" s="46">
        <v>97</v>
      </c>
      <c r="AP82" s="17">
        <v>194</v>
      </c>
      <c r="AQ82" s="17">
        <v>3</v>
      </c>
      <c r="AR82" s="17">
        <v>64.666666666666671</v>
      </c>
    </row>
    <row r="83" spans="2:44" ht="15" x14ac:dyDescent="0.2">
      <c r="C83">
        <v>43</v>
      </c>
      <c r="D83" s="19">
        <v>39910</v>
      </c>
      <c r="E83" t="s">
        <v>12</v>
      </c>
      <c r="F83">
        <v>1</v>
      </c>
      <c r="G83">
        <v>210</v>
      </c>
      <c r="H83" s="17">
        <v>210</v>
      </c>
      <c r="I83" s="17">
        <v>2</v>
      </c>
      <c r="J83" s="17">
        <v>105</v>
      </c>
      <c r="N83" s="40">
        <v>43</v>
      </c>
      <c r="O83" s="15" t="s">
        <v>12</v>
      </c>
      <c r="P83" s="41">
        <v>39910</v>
      </c>
      <c r="Q83" s="15">
        <v>1</v>
      </c>
      <c r="R83" s="15">
        <v>210</v>
      </c>
      <c r="S83" s="17">
        <v>210</v>
      </c>
      <c r="T83" s="17">
        <v>2</v>
      </c>
      <c r="U83" s="17">
        <v>105</v>
      </c>
      <c r="Y83" s="63"/>
      <c r="Z83" s="46">
        <v>44</v>
      </c>
      <c r="AA83" s="46" t="s">
        <v>6</v>
      </c>
      <c r="AB83" s="65">
        <v>39910</v>
      </c>
      <c r="AC83" s="46">
        <v>2</v>
      </c>
      <c r="AD83" s="46">
        <v>97</v>
      </c>
      <c r="AE83" s="17">
        <v>194</v>
      </c>
      <c r="AF83" s="17">
        <v>3</v>
      </c>
      <c r="AG83" s="17">
        <v>64.666666666666671</v>
      </c>
      <c r="AK83" s="63"/>
      <c r="AL83" s="47">
        <v>39911</v>
      </c>
      <c r="AM83" s="63" t="s">
        <v>6</v>
      </c>
      <c r="AN83" s="62">
        <v>1</v>
      </c>
      <c r="AO83" s="46">
        <v>97</v>
      </c>
      <c r="AP83" s="17">
        <v>97</v>
      </c>
      <c r="AQ83" s="17">
        <v>1</v>
      </c>
      <c r="AR83" s="17">
        <v>97</v>
      </c>
    </row>
    <row r="84" spans="2:44" ht="15" x14ac:dyDescent="0.2">
      <c r="C84">
        <v>44</v>
      </c>
      <c r="D84" s="19">
        <v>39910</v>
      </c>
      <c r="E84" t="s">
        <v>6</v>
      </c>
      <c r="F84">
        <v>2</v>
      </c>
      <c r="G84">
        <v>97</v>
      </c>
      <c r="H84" s="17">
        <v>194</v>
      </c>
      <c r="I84" s="17">
        <v>3</v>
      </c>
      <c r="J84" s="17">
        <v>64.666666666666671</v>
      </c>
      <c r="N84" s="40">
        <v>44</v>
      </c>
      <c r="O84" s="15" t="s">
        <v>6</v>
      </c>
      <c r="P84" s="41">
        <v>39910</v>
      </c>
      <c r="Q84" s="15">
        <v>2</v>
      </c>
      <c r="R84" s="15">
        <v>97</v>
      </c>
      <c r="S84" s="17">
        <v>194</v>
      </c>
      <c r="T84" s="17">
        <v>3</v>
      </c>
      <c r="U84" s="17">
        <v>64.666666666666671</v>
      </c>
      <c r="Y84" s="63"/>
      <c r="Z84" s="46">
        <v>48</v>
      </c>
      <c r="AA84" s="46" t="s">
        <v>38</v>
      </c>
      <c r="AB84" s="65">
        <v>39910</v>
      </c>
      <c r="AC84" s="62">
        <v>1</v>
      </c>
      <c r="AD84" s="46">
        <v>60</v>
      </c>
      <c r="AE84" s="17">
        <v>120</v>
      </c>
      <c r="AF84" s="17">
        <v>6</v>
      </c>
      <c r="AG84" s="17">
        <v>40</v>
      </c>
      <c r="AK84" s="63"/>
      <c r="AL84" s="64">
        <v>39912</v>
      </c>
      <c r="AM84" s="46" t="s">
        <v>5</v>
      </c>
      <c r="AN84" s="63">
        <v>1</v>
      </c>
      <c r="AO84" s="46">
        <v>329</v>
      </c>
      <c r="AP84" s="17">
        <v>1316</v>
      </c>
      <c r="AQ84" s="17">
        <v>6</v>
      </c>
      <c r="AR84" s="17">
        <v>987</v>
      </c>
    </row>
    <row r="85" spans="2:44" ht="15" x14ac:dyDescent="0.2">
      <c r="C85">
        <v>48</v>
      </c>
      <c r="D85" s="19">
        <v>39910</v>
      </c>
      <c r="E85" t="s">
        <v>38</v>
      </c>
      <c r="F85">
        <v>1</v>
      </c>
      <c r="G85">
        <v>60</v>
      </c>
      <c r="H85" s="17">
        <v>120</v>
      </c>
      <c r="I85" s="17">
        <v>6</v>
      </c>
      <c r="J85" s="17">
        <v>40</v>
      </c>
      <c r="N85" s="40">
        <v>48</v>
      </c>
      <c r="O85" s="15" t="s">
        <v>38</v>
      </c>
      <c r="P85" s="41">
        <v>39910</v>
      </c>
      <c r="Q85" s="15">
        <v>1</v>
      </c>
      <c r="R85" s="15">
        <v>60</v>
      </c>
      <c r="S85" s="17">
        <v>120</v>
      </c>
      <c r="T85" s="17">
        <v>6</v>
      </c>
      <c r="U85" s="17">
        <v>40</v>
      </c>
      <c r="Y85" s="63"/>
      <c r="Z85" s="46">
        <v>50</v>
      </c>
      <c r="AA85" s="62" t="s">
        <v>6</v>
      </c>
      <c r="AB85" s="47">
        <v>39911</v>
      </c>
      <c r="AC85" s="63">
        <v>1</v>
      </c>
      <c r="AD85" s="46">
        <v>97</v>
      </c>
      <c r="AE85" s="17">
        <v>97</v>
      </c>
      <c r="AF85" s="17">
        <v>1</v>
      </c>
      <c r="AG85" s="17">
        <v>97</v>
      </c>
      <c r="AK85" s="63"/>
      <c r="AL85" s="63"/>
      <c r="AM85" s="46" t="s">
        <v>6</v>
      </c>
      <c r="AN85" s="63">
        <v>1</v>
      </c>
      <c r="AO85" s="46">
        <v>97</v>
      </c>
      <c r="AP85" s="17">
        <v>97</v>
      </c>
      <c r="AQ85" s="17">
        <v>2</v>
      </c>
      <c r="AR85" s="17">
        <v>48.5</v>
      </c>
    </row>
    <row r="86" spans="2:44" ht="15" x14ac:dyDescent="0.2">
      <c r="C86">
        <v>50</v>
      </c>
      <c r="D86" s="19">
        <v>39911</v>
      </c>
      <c r="E86" t="s">
        <v>6</v>
      </c>
      <c r="F86">
        <v>1</v>
      </c>
      <c r="G86">
        <v>97</v>
      </c>
      <c r="H86" s="17">
        <v>97</v>
      </c>
      <c r="I86" s="17">
        <v>1</v>
      </c>
      <c r="J86" s="17">
        <v>97</v>
      </c>
      <c r="N86" s="40">
        <v>50</v>
      </c>
      <c r="O86" s="15" t="s">
        <v>6</v>
      </c>
      <c r="P86" s="41">
        <v>39911</v>
      </c>
      <c r="Q86" s="15">
        <v>1</v>
      </c>
      <c r="R86" s="15">
        <v>97</v>
      </c>
      <c r="S86" s="17">
        <v>97</v>
      </c>
      <c r="T86" s="17">
        <v>1</v>
      </c>
      <c r="U86" s="17">
        <v>97</v>
      </c>
      <c r="Y86" s="63"/>
      <c r="Z86" s="46">
        <v>61</v>
      </c>
      <c r="AA86" s="63" t="s">
        <v>6</v>
      </c>
      <c r="AB86" s="64">
        <v>39912</v>
      </c>
      <c r="AC86" s="63">
        <v>1</v>
      </c>
      <c r="AD86" s="46">
        <v>97</v>
      </c>
      <c r="AE86" s="17">
        <v>97</v>
      </c>
      <c r="AF86" s="17">
        <v>2</v>
      </c>
      <c r="AG86" s="17">
        <v>48.5</v>
      </c>
      <c r="AK86" s="62" t="s">
        <v>116</v>
      </c>
      <c r="AL86" s="63"/>
      <c r="AM86" s="63"/>
      <c r="AN86" s="63"/>
      <c r="AO86" s="63"/>
      <c r="AP86" s="17">
        <v>5274</v>
      </c>
      <c r="AQ86" s="17">
        <v>71</v>
      </c>
      <c r="AR86" s="17">
        <v>2839.166666666667</v>
      </c>
    </row>
    <row r="87" spans="2:44" ht="15" x14ac:dyDescent="0.2">
      <c r="C87">
        <v>61</v>
      </c>
      <c r="D87" s="19">
        <v>39912</v>
      </c>
      <c r="E87" t="s">
        <v>6</v>
      </c>
      <c r="F87">
        <v>1</v>
      </c>
      <c r="G87">
        <v>97</v>
      </c>
      <c r="H87" s="17">
        <v>97</v>
      </c>
      <c r="I87" s="17">
        <v>2</v>
      </c>
      <c r="J87" s="17">
        <v>48.5</v>
      </c>
      <c r="N87" s="40">
        <v>61</v>
      </c>
      <c r="O87" s="15" t="s">
        <v>6</v>
      </c>
      <c r="P87" s="41">
        <v>39912</v>
      </c>
      <c r="Q87" s="15">
        <v>1</v>
      </c>
      <c r="R87" s="15">
        <v>97</v>
      </c>
      <c r="S87" s="17">
        <v>97</v>
      </c>
      <c r="T87" s="17">
        <v>2</v>
      </c>
      <c r="U87" s="17">
        <v>48.5</v>
      </c>
      <c r="Y87" s="63"/>
      <c r="Z87" s="46">
        <v>62</v>
      </c>
      <c r="AA87" s="62" t="s">
        <v>5</v>
      </c>
      <c r="AB87" s="65">
        <v>39912</v>
      </c>
      <c r="AC87" s="63">
        <v>1</v>
      </c>
      <c r="AD87" s="46">
        <v>329</v>
      </c>
      <c r="AE87" s="17">
        <v>329</v>
      </c>
      <c r="AF87" s="17">
        <v>2</v>
      </c>
      <c r="AG87" s="17">
        <v>164.5</v>
      </c>
      <c r="AK87" s="62" t="s">
        <v>47</v>
      </c>
      <c r="AL87" s="64">
        <v>39906</v>
      </c>
      <c r="AM87" s="46" t="s">
        <v>10</v>
      </c>
      <c r="AN87" s="62">
        <v>1</v>
      </c>
      <c r="AO87" s="46">
        <v>195</v>
      </c>
      <c r="AP87" s="17">
        <v>195</v>
      </c>
      <c r="AQ87" s="17">
        <v>1</v>
      </c>
      <c r="AR87" s="17">
        <v>195</v>
      </c>
    </row>
    <row r="88" spans="2:44" ht="15" x14ac:dyDescent="0.2">
      <c r="C88">
        <v>62</v>
      </c>
      <c r="D88" s="19">
        <v>39912</v>
      </c>
      <c r="E88" t="s">
        <v>5</v>
      </c>
      <c r="F88">
        <v>1</v>
      </c>
      <c r="G88">
        <v>329</v>
      </c>
      <c r="H88" s="17">
        <v>329</v>
      </c>
      <c r="I88" s="17">
        <v>2</v>
      </c>
      <c r="J88" s="17">
        <v>164.5</v>
      </c>
      <c r="N88" s="40">
        <v>62</v>
      </c>
      <c r="O88" s="15" t="s">
        <v>5</v>
      </c>
      <c r="P88" s="41">
        <v>39912</v>
      </c>
      <c r="Q88" s="15">
        <v>1</v>
      </c>
      <c r="R88" s="15">
        <v>329</v>
      </c>
      <c r="S88" s="17">
        <v>329</v>
      </c>
      <c r="T88" s="17">
        <v>2</v>
      </c>
      <c r="U88" s="17">
        <v>164.5</v>
      </c>
      <c r="Y88" s="63"/>
      <c r="Z88" s="46">
        <v>63</v>
      </c>
      <c r="AA88" s="63" t="s">
        <v>5</v>
      </c>
      <c r="AB88" s="65">
        <v>39912</v>
      </c>
      <c r="AC88" s="63">
        <v>1</v>
      </c>
      <c r="AD88" s="46">
        <v>329</v>
      </c>
      <c r="AE88" s="17">
        <v>329</v>
      </c>
      <c r="AF88" s="17">
        <v>2</v>
      </c>
      <c r="AG88" s="17">
        <v>164.5</v>
      </c>
      <c r="AK88" s="63"/>
      <c r="AL88" s="63"/>
      <c r="AM88" s="46" t="s">
        <v>12</v>
      </c>
      <c r="AN88" s="63">
        <v>1</v>
      </c>
      <c r="AO88" s="46">
        <v>210</v>
      </c>
      <c r="AP88" s="17">
        <v>210</v>
      </c>
      <c r="AQ88" s="17">
        <v>4</v>
      </c>
      <c r="AR88" s="17">
        <v>52.5</v>
      </c>
    </row>
    <row r="89" spans="2:44" ht="15" x14ac:dyDescent="0.2">
      <c r="C89">
        <v>63</v>
      </c>
      <c r="D89" s="19">
        <v>39912</v>
      </c>
      <c r="E89" t="s">
        <v>5</v>
      </c>
      <c r="F89">
        <v>1</v>
      </c>
      <c r="G89">
        <v>329</v>
      </c>
      <c r="H89" s="17">
        <v>329</v>
      </c>
      <c r="I89" s="17">
        <v>2</v>
      </c>
      <c r="J89" s="17">
        <v>164.5</v>
      </c>
      <c r="N89" s="40">
        <v>63</v>
      </c>
      <c r="O89" s="15" t="s">
        <v>5</v>
      </c>
      <c r="P89" s="41">
        <v>39912</v>
      </c>
      <c r="Q89" s="15">
        <v>1</v>
      </c>
      <c r="R89" s="15">
        <v>329</v>
      </c>
      <c r="S89" s="17">
        <v>329</v>
      </c>
      <c r="T89" s="17">
        <v>2</v>
      </c>
      <c r="U89" s="17">
        <v>164.5</v>
      </c>
      <c r="Y89" s="63"/>
      <c r="Z89" s="46">
        <v>69</v>
      </c>
      <c r="AA89" s="63" t="s">
        <v>5</v>
      </c>
      <c r="AB89" s="65">
        <v>39912</v>
      </c>
      <c r="AC89" s="63">
        <v>1</v>
      </c>
      <c r="AD89" s="46">
        <v>329</v>
      </c>
      <c r="AE89" s="17">
        <v>329</v>
      </c>
      <c r="AF89" s="17">
        <v>1</v>
      </c>
      <c r="AG89" s="17">
        <v>329</v>
      </c>
      <c r="AK89" s="63"/>
      <c r="AL89" s="63"/>
      <c r="AM89" s="46" t="s">
        <v>6</v>
      </c>
      <c r="AN89" s="63">
        <v>1</v>
      </c>
      <c r="AO89" s="46">
        <v>97</v>
      </c>
      <c r="AP89" s="17">
        <v>97</v>
      </c>
      <c r="AQ89" s="17">
        <v>1</v>
      </c>
      <c r="AR89" s="17">
        <v>97</v>
      </c>
    </row>
    <row r="90" spans="2:44" ht="15" x14ac:dyDescent="0.2">
      <c r="C90">
        <v>69</v>
      </c>
      <c r="D90" s="19">
        <v>39912</v>
      </c>
      <c r="E90" t="s">
        <v>5</v>
      </c>
      <c r="F90">
        <v>1</v>
      </c>
      <c r="G90">
        <v>329</v>
      </c>
      <c r="H90" s="17">
        <v>329</v>
      </c>
      <c r="I90" s="17">
        <v>1</v>
      </c>
      <c r="J90" s="17">
        <v>329</v>
      </c>
      <c r="N90" s="40">
        <v>69</v>
      </c>
      <c r="O90" s="15" t="s">
        <v>5</v>
      </c>
      <c r="P90" s="41">
        <v>39912</v>
      </c>
      <c r="Q90" s="15">
        <v>1</v>
      </c>
      <c r="R90" s="15">
        <v>329</v>
      </c>
      <c r="S90" s="17">
        <v>329</v>
      </c>
      <c r="T90" s="17">
        <v>1</v>
      </c>
      <c r="U90" s="17">
        <v>329</v>
      </c>
      <c r="Y90" s="63"/>
      <c r="Z90" s="46">
        <v>72</v>
      </c>
      <c r="AA90" s="63" t="s">
        <v>5</v>
      </c>
      <c r="AB90" s="65">
        <v>39912</v>
      </c>
      <c r="AC90" s="63">
        <v>1</v>
      </c>
      <c r="AD90" s="46">
        <v>329</v>
      </c>
      <c r="AE90" s="17">
        <v>329</v>
      </c>
      <c r="AF90" s="17">
        <v>1</v>
      </c>
      <c r="AG90" s="17">
        <v>329</v>
      </c>
      <c r="AK90" s="63"/>
      <c r="AL90" s="64">
        <v>39907</v>
      </c>
      <c r="AM90" s="46" t="s">
        <v>10</v>
      </c>
      <c r="AN90" s="63">
        <v>1</v>
      </c>
      <c r="AO90" s="46">
        <v>180</v>
      </c>
      <c r="AP90" s="17">
        <v>180</v>
      </c>
      <c r="AQ90" s="17">
        <v>1</v>
      </c>
      <c r="AR90" s="17">
        <v>180</v>
      </c>
    </row>
    <row r="91" spans="2:44" x14ac:dyDescent="0.2">
      <c r="C91">
        <v>72</v>
      </c>
      <c r="D91" s="19">
        <v>39912</v>
      </c>
      <c r="E91" t="s">
        <v>5</v>
      </c>
      <c r="F91">
        <v>1</v>
      </c>
      <c r="G91">
        <v>329</v>
      </c>
      <c r="H91" s="17">
        <v>329</v>
      </c>
      <c r="I91" s="17">
        <v>1</v>
      </c>
      <c r="J91" s="17">
        <v>329</v>
      </c>
      <c r="N91" s="40">
        <v>72</v>
      </c>
      <c r="O91" s="15" t="s">
        <v>5</v>
      </c>
      <c r="P91" s="41">
        <v>39912</v>
      </c>
      <c r="Q91" s="15">
        <v>1</v>
      </c>
      <c r="R91" s="15">
        <v>329</v>
      </c>
      <c r="S91" s="17">
        <v>329</v>
      </c>
      <c r="T91" s="17">
        <v>1</v>
      </c>
      <c r="U91" s="17">
        <v>329</v>
      </c>
      <c r="Y91" s="62" t="s">
        <v>116</v>
      </c>
      <c r="Z91" s="63"/>
      <c r="AA91" s="63"/>
      <c r="AB91" s="63"/>
      <c r="AC91" s="63"/>
      <c r="AD91" s="63"/>
      <c r="AE91" s="17">
        <v>5274</v>
      </c>
      <c r="AF91" s="17">
        <v>71</v>
      </c>
      <c r="AG91" s="17">
        <v>2839.166666666667</v>
      </c>
      <c r="AK91" s="63"/>
      <c r="AL91" s="63"/>
      <c r="AM91" s="62" t="s">
        <v>5</v>
      </c>
      <c r="AN91" s="63">
        <v>1</v>
      </c>
      <c r="AO91" s="46">
        <v>329</v>
      </c>
      <c r="AP91" s="17">
        <v>329</v>
      </c>
      <c r="AQ91" s="17">
        <v>4</v>
      </c>
      <c r="AR91" s="17">
        <v>82.25</v>
      </c>
    </row>
    <row r="92" spans="2:44" ht="15" x14ac:dyDescent="0.2">
      <c r="B92" t="s">
        <v>47</v>
      </c>
      <c r="H92" s="17">
        <v>1730</v>
      </c>
      <c r="I92" s="17">
        <v>17</v>
      </c>
      <c r="J92" s="17">
        <v>1190.75</v>
      </c>
      <c r="N92" s="15" t="s">
        <v>47</v>
      </c>
      <c r="S92" s="17">
        <v>1730</v>
      </c>
      <c r="T92" s="17">
        <v>17</v>
      </c>
      <c r="U92" s="17">
        <v>1190.75</v>
      </c>
      <c r="Y92" s="62" t="s">
        <v>47</v>
      </c>
      <c r="Z92" s="46">
        <v>1</v>
      </c>
      <c r="AA92" s="46" t="s">
        <v>6</v>
      </c>
      <c r="AB92" s="64">
        <v>39906</v>
      </c>
      <c r="AC92" s="62">
        <v>1</v>
      </c>
      <c r="AD92" s="46">
        <v>97</v>
      </c>
      <c r="AE92" s="17">
        <v>97</v>
      </c>
      <c r="AF92" s="17">
        <v>1</v>
      </c>
      <c r="AG92" s="17">
        <v>97</v>
      </c>
      <c r="AK92" s="63"/>
      <c r="AL92" s="47">
        <v>39908</v>
      </c>
      <c r="AM92" s="63" t="s">
        <v>5</v>
      </c>
      <c r="AN92" s="63">
        <v>1</v>
      </c>
      <c r="AO92" s="46">
        <v>329</v>
      </c>
      <c r="AP92" s="17">
        <v>329</v>
      </c>
      <c r="AQ92" s="17">
        <v>1</v>
      </c>
      <c r="AR92" s="17">
        <v>329</v>
      </c>
    </row>
    <row r="93" spans="2:44" ht="15" x14ac:dyDescent="0.2">
      <c r="C93">
        <v>1</v>
      </c>
      <c r="D93" s="19">
        <v>39906</v>
      </c>
      <c r="E93" t="s">
        <v>6</v>
      </c>
      <c r="F93">
        <v>1</v>
      </c>
      <c r="G93">
        <v>97</v>
      </c>
      <c r="H93" s="17">
        <v>97</v>
      </c>
      <c r="I93" s="17">
        <v>1</v>
      </c>
      <c r="J93" s="17">
        <v>97</v>
      </c>
      <c r="N93" s="40">
        <v>1</v>
      </c>
      <c r="O93" s="15" t="s">
        <v>6</v>
      </c>
      <c r="P93" s="41">
        <v>39906</v>
      </c>
      <c r="Q93" s="15">
        <v>1</v>
      </c>
      <c r="R93" s="15">
        <v>97</v>
      </c>
      <c r="S93" s="17">
        <v>97</v>
      </c>
      <c r="T93" s="17">
        <v>1</v>
      </c>
      <c r="U93" s="17">
        <v>97</v>
      </c>
      <c r="Y93" s="63"/>
      <c r="Z93" s="46">
        <v>5</v>
      </c>
      <c r="AA93" s="46" t="s">
        <v>10</v>
      </c>
      <c r="AB93" s="65">
        <v>39906</v>
      </c>
      <c r="AC93" s="63">
        <v>1</v>
      </c>
      <c r="AD93" s="46">
        <v>195</v>
      </c>
      <c r="AE93" s="17">
        <v>195</v>
      </c>
      <c r="AF93" s="17">
        <v>1</v>
      </c>
      <c r="AG93" s="17">
        <v>195</v>
      </c>
      <c r="AK93" s="63"/>
      <c r="AL93" s="47">
        <v>39910</v>
      </c>
      <c r="AM93" s="46" t="s">
        <v>10</v>
      </c>
      <c r="AN93" s="63">
        <v>1</v>
      </c>
      <c r="AO93" s="46">
        <v>180</v>
      </c>
      <c r="AP93" s="17">
        <v>180</v>
      </c>
      <c r="AQ93" s="17">
        <v>4</v>
      </c>
      <c r="AR93" s="17">
        <v>45</v>
      </c>
    </row>
    <row r="94" spans="2:44" ht="15" x14ac:dyDescent="0.2">
      <c r="C94">
        <v>5</v>
      </c>
      <c r="D94" s="19">
        <v>39906</v>
      </c>
      <c r="E94" t="s">
        <v>10</v>
      </c>
      <c r="F94">
        <v>1</v>
      </c>
      <c r="G94">
        <v>195</v>
      </c>
      <c r="H94" s="17">
        <v>195</v>
      </c>
      <c r="I94" s="17">
        <v>1</v>
      </c>
      <c r="J94" s="17">
        <v>195</v>
      </c>
      <c r="N94" s="40">
        <v>5</v>
      </c>
      <c r="O94" s="15" t="s">
        <v>10</v>
      </c>
      <c r="P94" s="41">
        <v>39906</v>
      </c>
      <c r="Q94" s="15">
        <v>1</v>
      </c>
      <c r="R94" s="15">
        <v>195</v>
      </c>
      <c r="S94" s="17">
        <v>195</v>
      </c>
      <c r="T94" s="17">
        <v>1</v>
      </c>
      <c r="U94" s="17">
        <v>195</v>
      </c>
      <c r="Y94" s="63"/>
      <c r="Z94" s="46">
        <v>10</v>
      </c>
      <c r="AA94" s="46" t="s">
        <v>12</v>
      </c>
      <c r="AB94" s="65">
        <v>39906</v>
      </c>
      <c r="AC94" s="63">
        <v>1</v>
      </c>
      <c r="AD94" s="46">
        <v>210</v>
      </c>
      <c r="AE94" s="17">
        <v>210</v>
      </c>
      <c r="AF94" s="17">
        <v>4</v>
      </c>
      <c r="AG94" s="17">
        <v>52.5</v>
      </c>
      <c r="AK94" s="63"/>
      <c r="AL94" s="47">
        <v>39911</v>
      </c>
      <c r="AM94" s="46" t="s">
        <v>12</v>
      </c>
      <c r="AN94" s="63">
        <v>1</v>
      </c>
      <c r="AO94" s="46">
        <v>210</v>
      </c>
      <c r="AP94" s="17">
        <v>210</v>
      </c>
      <c r="AQ94" s="17">
        <v>1</v>
      </c>
      <c r="AR94" s="17">
        <v>210</v>
      </c>
    </row>
    <row r="95" spans="2:44" ht="15" x14ac:dyDescent="0.2">
      <c r="C95">
        <v>10</v>
      </c>
      <c r="D95" s="19">
        <v>39906</v>
      </c>
      <c r="E95" t="s">
        <v>12</v>
      </c>
      <c r="F95">
        <v>1</v>
      </c>
      <c r="G95">
        <v>210</v>
      </c>
      <c r="H95" s="17">
        <v>210</v>
      </c>
      <c r="I95" s="17">
        <v>4</v>
      </c>
      <c r="J95" s="17">
        <v>52.5</v>
      </c>
      <c r="N95" s="40">
        <v>10</v>
      </c>
      <c r="O95" s="15" t="s">
        <v>12</v>
      </c>
      <c r="P95" s="41">
        <v>39906</v>
      </c>
      <c r="Q95" s="15">
        <v>1</v>
      </c>
      <c r="R95" s="15">
        <v>210</v>
      </c>
      <c r="S95" s="17">
        <v>210</v>
      </c>
      <c r="T95" s="17">
        <v>4</v>
      </c>
      <c r="U95" s="17">
        <v>52.5</v>
      </c>
      <c r="Y95" s="63"/>
      <c r="Z95" s="46">
        <v>11</v>
      </c>
      <c r="AA95" s="46" t="s">
        <v>5</v>
      </c>
      <c r="AB95" s="64">
        <v>39907</v>
      </c>
      <c r="AC95" s="63">
        <v>1</v>
      </c>
      <c r="AD95" s="46">
        <v>329</v>
      </c>
      <c r="AE95" s="17">
        <v>329</v>
      </c>
      <c r="AF95" s="17">
        <v>4</v>
      </c>
      <c r="AG95" s="17">
        <v>82.25</v>
      </c>
      <c r="AK95" s="62" t="s">
        <v>117</v>
      </c>
      <c r="AL95" s="63"/>
      <c r="AM95" s="63"/>
      <c r="AN95" s="63"/>
      <c r="AO95" s="63"/>
      <c r="AP95" s="17">
        <v>1730</v>
      </c>
      <c r="AQ95" s="17">
        <v>17</v>
      </c>
      <c r="AR95" s="17">
        <v>1190.75</v>
      </c>
    </row>
    <row r="96" spans="2:44" ht="15" x14ac:dyDescent="0.2">
      <c r="C96">
        <v>11</v>
      </c>
      <c r="D96" s="19">
        <v>39907</v>
      </c>
      <c r="E96" t="s">
        <v>5</v>
      </c>
      <c r="F96">
        <v>1</v>
      </c>
      <c r="G96">
        <v>329</v>
      </c>
      <c r="H96" s="17">
        <v>329</v>
      </c>
      <c r="I96" s="17">
        <v>4</v>
      </c>
      <c r="J96" s="17">
        <v>82.25</v>
      </c>
      <c r="N96" s="40">
        <v>11</v>
      </c>
      <c r="O96" s="15" t="s">
        <v>5</v>
      </c>
      <c r="P96" s="41">
        <v>39907</v>
      </c>
      <c r="Q96" s="15">
        <v>1</v>
      </c>
      <c r="R96" s="15">
        <v>329</v>
      </c>
      <c r="S96" s="17">
        <v>329</v>
      </c>
      <c r="T96" s="17">
        <v>4</v>
      </c>
      <c r="U96" s="17">
        <v>82.25</v>
      </c>
      <c r="Y96" s="63"/>
      <c r="Z96" s="46">
        <v>20</v>
      </c>
      <c r="AA96" s="46" t="s">
        <v>10</v>
      </c>
      <c r="AB96" s="65">
        <v>39907</v>
      </c>
      <c r="AC96" s="63">
        <v>1</v>
      </c>
      <c r="AD96" s="46">
        <v>180</v>
      </c>
      <c r="AE96" s="17">
        <v>180</v>
      </c>
      <c r="AF96" s="17">
        <v>1</v>
      </c>
      <c r="AG96" s="17">
        <v>180</v>
      </c>
      <c r="AK96" s="62" t="s">
        <v>48</v>
      </c>
      <c r="AL96" s="64">
        <v>39906</v>
      </c>
      <c r="AM96" s="46" t="s">
        <v>8</v>
      </c>
      <c r="AN96" s="62">
        <v>1</v>
      </c>
      <c r="AO96" s="46">
        <v>8</v>
      </c>
      <c r="AP96" s="17">
        <v>8</v>
      </c>
      <c r="AQ96" s="17">
        <v>4</v>
      </c>
      <c r="AR96" s="17">
        <v>2</v>
      </c>
    </row>
    <row r="97" spans="2:44" ht="15" x14ac:dyDescent="0.2">
      <c r="C97">
        <v>20</v>
      </c>
      <c r="D97" s="19">
        <v>39907</v>
      </c>
      <c r="E97" t="s">
        <v>10</v>
      </c>
      <c r="F97">
        <v>1</v>
      </c>
      <c r="G97">
        <v>180</v>
      </c>
      <c r="H97" s="17">
        <v>180</v>
      </c>
      <c r="I97" s="17">
        <v>1</v>
      </c>
      <c r="J97" s="17">
        <v>180</v>
      </c>
      <c r="N97" s="40">
        <v>20</v>
      </c>
      <c r="O97" s="15" t="s">
        <v>10</v>
      </c>
      <c r="P97" s="41">
        <v>39907</v>
      </c>
      <c r="Q97" s="15">
        <v>1</v>
      </c>
      <c r="R97" s="15">
        <v>180</v>
      </c>
      <c r="S97" s="17">
        <v>180</v>
      </c>
      <c r="T97" s="17">
        <v>1</v>
      </c>
      <c r="U97" s="17">
        <v>180</v>
      </c>
      <c r="Y97" s="63"/>
      <c r="Z97" s="46">
        <v>31</v>
      </c>
      <c r="AA97" s="46" t="s">
        <v>5</v>
      </c>
      <c r="AB97" s="47">
        <v>39908</v>
      </c>
      <c r="AC97" s="63">
        <v>1</v>
      </c>
      <c r="AD97" s="46">
        <v>329</v>
      </c>
      <c r="AE97" s="17">
        <v>329</v>
      </c>
      <c r="AF97" s="17">
        <v>1</v>
      </c>
      <c r="AG97" s="17">
        <v>329</v>
      </c>
      <c r="AK97" s="63"/>
      <c r="AL97" s="63"/>
      <c r="AM97" s="46" t="s">
        <v>11</v>
      </c>
      <c r="AN97" s="63">
        <v>1</v>
      </c>
      <c r="AO97" s="46">
        <v>73</v>
      </c>
      <c r="AP97" s="17">
        <v>73</v>
      </c>
      <c r="AQ97" s="17">
        <v>4</v>
      </c>
      <c r="AR97" s="17">
        <v>18.25</v>
      </c>
    </row>
    <row r="98" spans="2:44" ht="15" x14ac:dyDescent="0.2">
      <c r="C98">
        <v>31</v>
      </c>
      <c r="D98" s="19">
        <v>39908</v>
      </c>
      <c r="E98" t="s">
        <v>5</v>
      </c>
      <c r="F98">
        <v>1</v>
      </c>
      <c r="G98">
        <v>329</v>
      </c>
      <c r="H98" s="17">
        <v>329</v>
      </c>
      <c r="I98" s="17">
        <v>1</v>
      </c>
      <c r="J98" s="17">
        <v>329</v>
      </c>
      <c r="N98" s="40">
        <v>31</v>
      </c>
      <c r="O98" s="15" t="s">
        <v>5</v>
      </c>
      <c r="P98" s="41">
        <v>39908</v>
      </c>
      <c r="Q98" s="15">
        <v>1</v>
      </c>
      <c r="R98" s="15">
        <v>329</v>
      </c>
      <c r="S98" s="17">
        <v>329</v>
      </c>
      <c r="T98" s="17">
        <v>1</v>
      </c>
      <c r="U98" s="17">
        <v>329</v>
      </c>
      <c r="Y98" s="63"/>
      <c r="Z98" s="46">
        <v>42</v>
      </c>
      <c r="AA98" s="46" t="s">
        <v>10</v>
      </c>
      <c r="AB98" s="47">
        <v>39910</v>
      </c>
      <c r="AC98" s="63">
        <v>1</v>
      </c>
      <c r="AD98" s="46">
        <v>180</v>
      </c>
      <c r="AE98" s="17">
        <v>180</v>
      </c>
      <c r="AF98" s="17">
        <v>4</v>
      </c>
      <c r="AG98" s="17">
        <v>45</v>
      </c>
      <c r="AK98" s="63"/>
      <c r="AL98" s="63"/>
      <c r="AM98" s="46" t="s">
        <v>12</v>
      </c>
      <c r="AN98" s="63">
        <v>1</v>
      </c>
      <c r="AO98" s="46">
        <v>210</v>
      </c>
      <c r="AP98" s="17">
        <v>210</v>
      </c>
      <c r="AQ98" s="17">
        <v>4</v>
      </c>
      <c r="AR98" s="17">
        <v>52.5</v>
      </c>
    </row>
    <row r="99" spans="2:44" ht="15" x14ac:dyDescent="0.2">
      <c r="C99">
        <v>42</v>
      </c>
      <c r="D99" s="19">
        <v>39910</v>
      </c>
      <c r="E99" t="s">
        <v>10</v>
      </c>
      <c r="F99">
        <v>1</v>
      </c>
      <c r="G99">
        <v>180</v>
      </c>
      <c r="H99" s="17">
        <v>180</v>
      </c>
      <c r="I99" s="17">
        <v>4</v>
      </c>
      <c r="J99" s="17">
        <v>45</v>
      </c>
      <c r="N99" s="40">
        <v>42</v>
      </c>
      <c r="O99" s="15" t="s">
        <v>10</v>
      </c>
      <c r="P99" s="41">
        <v>39910</v>
      </c>
      <c r="Q99" s="15">
        <v>1</v>
      </c>
      <c r="R99" s="15">
        <v>180</v>
      </c>
      <c r="S99" s="17">
        <v>180</v>
      </c>
      <c r="T99" s="17">
        <v>4</v>
      </c>
      <c r="U99" s="17">
        <v>45</v>
      </c>
      <c r="Y99" s="63"/>
      <c r="Z99" s="46">
        <v>51</v>
      </c>
      <c r="AA99" s="46" t="s">
        <v>12</v>
      </c>
      <c r="AB99" s="47">
        <v>39911</v>
      </c>
      <c r="AC99" s="63">
        <v>1</v>
      </c>
      <c r="AD99" s="46">
        <v>210</v>
      </c>
      <c r="AE99" s="17">
        <v>210</v>
      </c>
      <c r="AF99" s="17">
        <v>1</v>
      </c>
      <c r="AG99" s="17">
        <v>210</v>
      </c>
      <c r="AK99" s="63"/>
      <c r="AL99" s="64">
        <v>39907</v>
      </c>
      <c r="AM99" s="46" t="s">
        <v>5</v>
      </c>
      <c r="AN99" s="63">
        <v>1</v>
      </c>
      <c r="AO99" s="46">
        <v>329</v>
      </c>
      <c r="AP99" s="17">
        <v>987</v>
      </c>
      <c r="AQ99" s="17">
        <v>9</v>
      </c>
      <c r="AR99" s="17">
        <v>493.5</v>
      </c>
    </row>
    <row r="100" spans="2:44" x14ac:dyDescent="0.2">
      <c r="C100">
        <v>51</v>
      </c>
      <c r="D100" s="19">
        <v>39911</v>
      </c>
      <c r="E100" t="s">
        <v>12</v>
      </c>
      <c r="F100">
        <v>1</v>
      </c>
      <c r="G100">
        <v>210</v>
      </c>
      <c r="H100" s="17">
        <v>210</v>
      </c>
      <c r="I100" s="17">
        <v>1</v>
      </c>
      <c r="J100" s="17">
        <v>210</v>
      </c>
      <c r="N100" s="40">
        <v>51</v>
      </c>
      <c r="O100" s="15" t="s">
        <v>12</v>
      </c>
      <c r="P100" s="41">
        <v>39911</v>
      </c>
      <c r="Q100" s="15">
        <v>1</v>
      </c>
      <c r="R100" s="15">
        <v>210</v>
      </c>
      <c r="S100" s="17">
        <v>210</v>
      </c>
      <c r="T100" s="17">
        <v>1</v>
      </c>
      <c r="U100" s="17">
        <v>210</v>
      </c>
      <c r="Y100" s="62" t="s">
        <v>117</v>
      </c>
      <c r="Z100" s="63"/>
      <c r="AA100" s="63"/>
      <c r="AB100" s="63"/>
      <c r="AC100" s="63"/>
      <c r="AD100" s="63"/>
      <c r="AE100" s="17">
        <v>1730</v>
      </c>
      <c r="AF100" s="17">
        <v>17</v>
      </c>
      <c r="AG100" s="17">
        <v>1190.75</v>
      </c>
      <c r="AK100" s="63"/>
      <c r="AL100" s="63"/>
      <c r="AM100" s="46" t="s">
        <v>12</v>
      </c>
      <c r="AN100" s="63">
        <v>1</v>
      </c>
      <c r="AO100" s="46">
        <v>210</v>
      </c>
      <c r="AP100" s="17">
        <v>210</v>
      </c>
      <c r="AQ100" s="17">
        <v>4</v>
      </c>
      <c r="AR100" s="17">
        <v>52.5</v>
      </c>
    </row>
    <row r="101" spans="2:44" ht="15" x14ac:dyDescent="0.2">
      <c r="B101" t="s">
        <v>48</v>
      </c>
      <c r="H101" s="17">
        <v>3452</v>
      </c>
      <c r="I101" s="17">
        <v>72</v>
      </c>
      <c r="J101" s="17">
        <v>1516.6666666666667</v>
      </c>
      <c r="N101" s="15" t="s">
        <v>48</v>
      </c>
      <c r="S101" s="17">
        <v>3452</v>
      </c>
      <c r="T101" s="17">
        <v>72</v>
      </c>
      <c r="U101" s="17">
        <v>1516.6666666666667</v>
      </c>
      <c r="Y101" s="62" t="s">
        <v>48</v>
      </c>
      <c r="Z101" s="46">
        <v>2</v>
      </c>
      <c r="AA101" s="46" t="s">
        <v>8</v>
      </c>
      <c r="AB101" s="64">
        <v>39906</v>
      </c>
      <c r="AC101" s="62">
        <v>1</v>
      </c>
      <c r="AD101" s="46">
        <v>8</v>
      </c>
      <c r="AE101" s="17">
        <v>8</v>
      </c>
      <c r="AF101" s="17">
        <v>4</v>
      </c>
      <c r="AG101" s="17">
        <v>2</v>
      </c>
      <c r="AK101" s="63"/>
      <c r="AL101" s="63"/>
      <c r="AM101" s="46" t="s">
        <v>6</v>
      </c>
      <c r="AN101" s="63">
        <v>1</v>
      </c>
      <c r="AO101" s="46">
        <v>100</v>
      </c>
      <c r="AP101" s="17">
        <v>100</v>
      </c>
      <c r="AQ101" s="17">
        <v>4</v>
      </c>
      <c r="AR101" s="17">
        <v>25</v>
      </c>
    </row>
    <row r="102" spans="2:44" ht="15" x14ac:dyDescent="0.2">
      <c r="C102">
        <v>2</v>
      </c>
      <c r="D102" s="19">
        <v>39906</v>
      </c>
      <c r="E102" t="s">
        <v>8</v>
      </c>
      <c r="F102">
        <v>1</v>
      </c>
      <c r="G102">
        <v>8</v>
      </c>
      <c r="H102" s="17">
        <v>8</v>
      </c>
      <c r="I102" s="17">
        <v>4</v>
      </c>
      <c r="J102" s="17">
        <v>2</v>
      </c>
      <c r="N102" s="40">
        <v>2</v>
      </c>
      <c r="O102" s="15" t="s">
        <v>8</v>
      </c>
      <c r="P102" s="41">
        <v>39906</v>
      </c>
      <c r="Q102" s="15">
        <v>1</v>
      </c>
      <c r="R102" s="15">
        <v>8</v>
      </c>
      <c r="S102" s="17">
        <v>8</v>
      </c>
      <c r="T102" s="17">
        <v>4</v>
      </c>
      <c r="U102" s="17">
        <v>2</v>
      </c>
      <c r="Y102" s="63"/>
      <c r="Z102" s="46">
        <v>7</v>
      </c>
      <c r="AA102" s="46" t="s">
        <v>11</v>
      </c>
      <c r="AB102" s="65">
        <v>39906</v>
      </c>
      <c r="AC102" s="63">
        <v>1</v>
      </c>
      <c r="AD102" s="46">
        <v>73</v>
      </c>
      <c r="AE102" s="17">
        <v>73</v>
      </c>
      <c r="AF102" s="17">
        <v>4</v>
      </c>
      <c r="AG102" s="17">
        <v>18.25</v>
      </c>
      <c r="AK102" s="63"/>
      <c r="AL102" s="64">
        <v>39908</v>
      </c>
      <c r="AM102" s="46" t="s">
        <v>10</v>
      </c>
      <c r="AN102" s="63">
        <v>1</v>
      </c>
      <c r="AO102" s="46">
        <v>195</v>
      </c>
      <c r="AP102" s="17">
        <v>195</v>
      </c>
      <c r="AQ102" s="17">
        <v>1</v>
      </c>
      <c r="AR102" s="17">
        <v>195</v>
      </c>
    </row>
    <row r="103" spans="2:44" ht="15" x14ac:dyDescent="0.2">
      <c r="C103">
        <v>7</v>
      </c>
      <c r="D103" s="19">
        <v>39906</v>
      </c>
      <c r="E103" t="s">
        <v>11</v>
      </c>
      <c r="F103">
        <v>1</v>
      </c>
      <c r="G103">
        <v>73</v>
      </c>
      <c r="H103" s="17">
        <v>73</v>
      </c>
      <c r="I103" s="17">
        <v>4</v>
      </c>
      <c r="J103" s="17">
        <v>18.25</v>
      </c>
      <c r="N103" s="40">
        <v>7</v>
      </c>
      <c r="O103" s="15" t="s">
        <v>11</v>
      </c>
      <c r="P103" s="41">
        <v>39906</v>
      </c>
      <c r="Q103" s="15">
        <v>1</v>
      </c>
      <c r="R103" s="15">
        <v>73</v>
      </c>
      <c r="S103" s="17">
        <v>73</v>
      </c>
      <c r="T103" s="17">
        <v>4</v>
      </c>
      <c r="U103" s="17">
        <v>18.25</v>
      </c>
      <c r="Y103" s="63"/>
      <c r="Z103" s="46">
        <v>10</v>
      </c>
      <c r="AA103" s="46" t="s">
        <v>12</v>
      </c>
      <c r="AB103" s="65">
        <v>39906</v>
      </c>
      <c r="AC103" s="63">
        <v>1</v>
      </c>
      <c r="AD103" s="46">
        <v>210</v>
      </c>
      <c r="AE103" s="17">
        <v>210</v>
      </c>
      <c r="AF103" s="17">
        <v>4</v>
      </c>
      <c r="AG103" s="17">
        <v>52.5</v>
      </c>
      <c r="AK103" s="63"/>
      <c r="AL103" s="63"/>
      <c r="AM103" s="46" t="s">
        <v>11</v>
      </c>
      <c r="AN103" s="63">
        <v>1</v>
      </c>
      <c r="AO103" s="46">
        <v>73</v>
      </c>
      <c r="AP103" s="17">
        <v>146</v>
      </c>
      <c r="AQ103" s="17">
        <v>8</v>
      </c>
      <c r="AR103" s="17">
        <v>36.5</v>
      </c>
    </row>
    <row r="104" spans="2:44" ht="15" x14ac:dyDescent="0.2">
      <c r="C104">
        <v>10</v>
      </c>
      <c r="D104" s="19">
        <v>39906</v>
      </c>
      <c r="E104" t="s">
        <v>12</v>
      </c>
      <c r="F104">
        <v>1</v>
      </c>
      <c r="G104">
        <v>210</v>
      </c>
      <c r="H104" s="17">
        <v>210</v>
      </c>
      <c r="I104" s="17">
        <v>4</v>
      </c>
      <c r="J104" s="17">
        <v>52.5</v>
      </c>
      <c r="N104" s="40">
        <v>10</v>
      </c>
      <c r="O104" s="15" t="s">
        <v>12</v>
      </c>
      <c r="P104" s="41">
        <v>39906</v>
      </c>
      <c r="Q104" s="15">
        <v>1</v>
      </c>
      <c r="R104" s="15">
        <v>210</v>
      </c>
      <c r="S104" s="17">
        <v>210</v>
      </c>
      <c r="T104" s="17">
        <v>4</v>
      </c>
      <c r="U104" s="17">
        <v>52.5</v>
      </c>
      <c r="Y104" s="63"/>
      <c r="Z104" s="46">
        <v>11</v>
      </c>
      <c r="AA104" s="62" t="s">
        <v>5</v>
      </c>
      <c r="AB104" s="64">
        <v>39907</v>
      </c>
      <c r="AC104" s="63">
        <v>1</v>
      </c>
      <c r="AD104" s="46">
        <v>329</v>
      </c>
      <c r="AE104" s="17">
        <v>329</v>
      </c>
      <c r="AF104" s="17">
        <v>4</v>
      </c>
      <c r="AG104" s="17">
        <v>82.25</v>
      </c>
      <c r="AK104" s="63"/>
      <c r="AL104" s="63"/>
      <c r="AM104" s="46" t="s">
        <v>12</v>
      </c>
      <c r="AN104" s="63">
        <v>1</v>
      </c>
      <c r="AO104" s="46">
        <v>210</v>
      </c>
      <c r="AP104" s="17">
        <v>210</v>
      </c>
      <c r="AQ104" s="17">
        <v>4</v>
      </c>
      <c r="AR104" s="17">
        <v>52.5</v>
      </c>
    </row>
    <row r="105" spans="2:44" ht="15" x14ac:dyDescent="0.2">
      <c r="C105">
        <v>11</v>
      </c>
      <c r="D105" s="19">
        <v>39907</v>
      </c>
      <c r="E105" t="s">
        <v>5</v>
      </c>
      <c r="F105">
        <v>1</v>
      </c>
      <c r="G105">
        <v>329</v>
      </c>
      <c r="H105" s="17">
        <v>329</v>
      </c>
      <c r="I105" s="17">
        <v>4</v>
      </c>
      <c r="J105" s="17">
        <v>82.25</v>
      </c>
      <c r="N105" s="40">
        <v>11</v>
      </c>
      <c r="O105" s="15" t="s">
        <v>5</v>
      </c>
      <c r="P105" s="41">
        <v>39907</v>
      </c>
      <c r="Q105" s="15">
        <v>1</v>
      </c>
      <c r="R105" s="15">
        <v>329</v>
      </c>
      <c r="S105" s="17">
        <v>329</v>
      </c>
      <c r="T105" s="17">
        <v>4</v>
      </c>
      <c r="U105" s="17">
        <v>82.25</v>
      </c>
      <c r="Y105" s="63"/>
      <c r="Z105" s="46">
        <v>12</v>
      </c>
      <c r="AA105" s="63" t="s">
        <v>5</v>
      </c>
      <c r="AB105" s="65">
        <v>39907</v>
      </c>
      <c r="AC105" s="63">
        <v>1</v>
      </c>
      <c r="AD105" s="46">
        <v>329</v>
      </c>
      <c r="AE105" s="17">
        <v>329</v>
      </c>
      <c r="AF105" s="17">
        <v>1</v>
      </c>
      <c r="AG105" s="17">
        <v>329</v>
      </c>
      <c r="AK105" s="63"/>
      <c r="AL105" s="64">
        <v>39909</v>
      </c>
      <c r="AM105" s="46" t="s">
        <v>29</v>
      </c>
      <c r="AN105" s="63">
        <v>1</v>
      </c>
      <c r="AO105" s="46">
        <v>9</v>
      </c>
      <c r="AP105" s="17">
        <v>9</v>
      </c>
      <c r="AQ105" s="17">
        <v>4</v>
      </c>
      <c r="AR105" s="17">
        <v>2.25</v>
      </c>
    </row>
    <row r="106" spans="2:44" ht="15" x14ac:dyDescent="0.2">
      <c r="C106">
        <v>12</v>
      </c>
      <c r="D106" s="19">
        <v>39907</v>
      </c>
      <c r="E106" t="s">
        <v>5</v>
      </c>
      <c r="F106">
        <v>1</v>
      </c>
      <c r="G106">
        <v>329</v>
      </c>
      <c r="H106" s="17">
        <v>329</v>
      </c>
      <c r="I106" s="17">
        <v>1</v>
      </c>
      <c r="J106" s="17">
        <v>329</v>
      </c>
      <c r="N106" s="40">
        <v>12</v>
      </c>
      <c r="O106" s="15" t="s">
        <v>5</v>
      </c>
      <c r="P106" s="41">
        <v>39907</v>
      </c>
      <c r="Q106" s="15">
        <v>1</v>
      </c>
      <c r="R106" s="15">
        <v>329</v>
      </c>
      <c r="S106" s="17">
        <v>329</v>
      </c>
      <c r="T106" s="17">
        <v>1</v>
      </c>
      <c r="U106" s="17">
        <v>329</v>
      </c>
      <c r="Y106" s="63"/>
      <c r="Z106" s="46">
        <v>13</v>
      </c>
      <c r="AA106" s="63" t="s">
        <v>5</v>
      </c>
      <c r="AB106" s="65">
        <v>39907</v>
      </c>
      <c r="AC106" s="63">
        <v>1</v>
      </c>
      <c r="AD106" s="46">
        <v>329</v>
      </c>
      <c r="AE106" s="17">
        <v>329</v>
      </c>
      <c r="AF106" s="17">
        <v>4</v>
      </c>
      <c r="AG106" s="17">
        <v>82.25</v>
      </c>
      <c r="AK106" s="63"/>
      <c r="AL106" s="63"/>
      <c r="AM106" s="46" t="s">
        <v>10</v>
      </c>
      <c r="AN106" s="63">
        <v>1</v>
      </c>
      <c r="AO106" s="46">
        <v>180</v>
      </c>
      <c r="AP106" s="17">
        <v>180</v>
      </c>
      <c r="AQ106" s="17">
        <v>4</v>
      </c>
      <c r="AR106" s="17">
        <v>45</v>
      </c>
    </row>
    <row r="107" spans="2:44" ht="15" x14ac:dyDescent="0.2">
      <c r="C107">
        <v>13</v>
      </c>
      <c r="D107" s="19">
        <v>39907</v>
      </c>
      <c r="E107" t="s">
        <v>5</v>
      </c>
      <c r="F107">
        <v>1</v>
      </c>
      <c r="G107">
        <v>329</v>
      </c>
      <c r="H107" s="17">
        <v>329</v>
      </c>
      <c r="I107" s="17">
        <v>4</v>
      </c>
      <c r="J107" s="17">
        <v>82.25</v>
      </c>
      <c r="N107" s="40">
        <v>13</v>
      </c>
      <c r="O107" s="15" t="s">
        <v>5</v>
      </c>
      <c r="P107" s="41">
        <v>39907</v>
      </c>
      <c r="Q107" s="15">
        <v>1</v>
      </c>
      <c r="R107" s="15">
        <v>329</v>
      </c>
      <c r="S107" s="17">
        <v>329</v>
      </c>
      <c r="T107" s="17">
        <v>4</v>
      </c>
      <c r="U107" s="17">
        <v>82.25</v>
      </c>
      <c r="Y107" s="63"/>
      <c r="Z107" s="46">
        <v>16</v>
      </c>
      <c r="AA107" s="46" t="s">
        <v>6</v>
      </c>
      <c r="AB107" s="65">
        <v>39907</v>
      </c>
      <c r="AC107" s="63">
        <v>1</v>
      </c>
      <c r="AD107" s="46">
        <v>100</v>
      </c>
      <c r="AE107" s="17">
        <v>100</v>
      </c>
      <c r="AF107" s="17">
        <v>4</v>
      </c>
      <c r="AG107" s="17">
        <v>25</v>
      </c>
      <c r="AK107" s="63"/>
      <c r="AL107" s="63"/>
      <c r="AM107" s="46" t="s">
        <v>6</v>
      </c>
      <c r="AN107" s="46">
        <v>2</v>
      </c>
      <c r="AO107" s="46">
        <v>97</v>
      </c>
      <c r="AP107" s="17">
        <v>194</v>
      </c>
      <c r="AQ107" s="17">
        <v>4</v>
      </c>
      <c r="AR107" s="17">
        <v>48.5</v>
      </c>
    </row>
    <row r="108" spans="2:44" ht="15" x14ac:dyDescent="0.2">
      <c r="C108">
        <v>16</v>
      </c>
      <c r="D108" s="19">
        <v>39907</v>
      </c>
      <c r="E108" t="s">
        <v>6</v>
      </c>
      <c r="F108">
        <v>1</v>
      </c>
      <c r="G108">
        <v>100</v>
      </c>
      <c r="H108" s="17">
        <v>100</v>
      </c>
      <c r="I108" s="17">
        <v>4</v>
      </c>
      <c r="J108" s="17">
        <v>25</v>
      </c>
      <c r="N108" s="40">
        <v>16</v>
      </c>
      <c r="O108" s="15" t="s">
        <v>6</v>
      </c>
      <c r="P108" s="41">
        <v>39907</v>
      </c>
      <c r="Q108" s="15">
        <v>1</v>
      </c>
      <c r="R108" s="15">
        <v>100</v>
      </c>
      <c r="S108" s="17">
        <v>100</v>
      </c>
      <c r="T108" s="17">
        <v>4</v>
      </c>
      <c r="U108" s="17">
        <v>25</v>
      </c>
      <c r="Y108" s="63"/>
      <c r="Z108" s="46">
        <v>18</v>
      </c>
      <c r="AA108" s="46" t="s">
        <v>12</v>
      </c>
      <c r="AB108" s="65">
        <v>39907</v>
      </c>
      <c r="AC108" s="63">
        <v>1</v>
      </c>
      <c r="AD108" s="46">
        <v>210</v>
      </c>
      <c r="AE108" s="17">
        <v>210</v>
      </c>
      <c r="AF108" s="17">
        <v>4</v>
      </c>
      <c r="AG108" s="17">
        <v>52.5</v>
      </c>
      <c r="AK108" s="63"/>
      <c r="AL108" s="64">
        <v>39910</v>
      </c>
      <c r="AM108" s="46" t="s">
        <v>29</v>
      </c>
      <c r="AN108" s="46">
        <v>5</v>
      </c>
      <c r="AO108" s="46">
        <v>9</v>
      </c>
      <c r="AP108" s="17">
        <v>90</v>
      </c>
      <c r="AQ108" s="17">
        <v>8</v>
      </c>
      <c r="AR108" s="17">
        <v>22.5</v>
      </c>
    </row>
    <row r="109" spans="2:44" ht="15" x14ac:dyDescent="0.2">
      <c r="C109">
        <v>18</v>
      </c>
      <c r="D109" s="19">
        <v>39907</v>
      </c>
      <c r="E109" t="s">
        <v>12</v>
      </c>
      <c r="F109">
        <v>1</v>
      </c>
      <c r="G109">
        <v>210</v>
      </c>
      <c r="H109" s="17">
        <v>210</v>
      </c>
      <c r="I109" s="17">
        <v>4</v>
      </c>
      <c r="J109" s="17">
        <v>52.5</v>
      </c>
      <c r="N109" s="40">
        <v>18</v>
      </c>
      <c r="O109" s="15" t="s">
        <v>12</v>
      </c>
      <c r="P109" s="41">
        <v>39907</v>
      </c>
      <c r="Q109" s="15">
        <v>1</v>
      </c>
      <c r="R109" s="15">
        <v>210</v>
      </c>
      <c r="S109" s="17">
        <v>210</v>
      </c>
      <c r="T109" s="17">
        <v>4</v>
      </c>
      <c r="U109" s="17">
        <v>52.5</v>
      </c>
      <c r="Y109" s="63"/>
      <c r="Z109" s="46">
        <v>21</v>
      </c>
      <c r="AA109" s="46" t="s">
        <v>10</v>
      </c>
      <c r="AB109" s="64">
        <v>39908</v>
      </c>
      <c r="AC109" s="63">
        <v>1</v>
      </c>
      <c r="AD109" s="46">
        <v>195</v>
      </c>
      <c r="AE109" s="17">
        <v>195</v>
      </c>
      <c r="AF109" s="17">
        <v>1</v>
      </c>
      <c r="AG109" s="17">
        <v>195</v>
      </c>
      <c r="AK109" s="63"/>
      <c r="AL109" s="63"/>
      <c r="AM109" s="46" t="s">
        <v>10</v>
      </c>
      <c r="AN109" s="62">
        <v>1</v>
      </c>
      <c r="AO109" s="46">
        <v>180</v>
      </c>
      <c r="AP109" s="17">
        <v>180</v>
      </c>
      <c r="AQ109" s="17">
        <v>4</v>
      </c>
      <c r="AR109" s="17">
        <v>45</v>
      </c>
    </row>
    <row r="110" spans="2:44" ht="15" x14ac:dyDescent="0.2">
      <c r="C110">
        <v>21</v>
      </c>
      <c r="D110" s="19">
        <v>39908</v>
      </c>
      <c r="E110" t="s">
        <v>10</v>
      </c>
      <c r="F110">
        <v>1</v>
      </c>
      <c r="G110">
        <v>195</v>
      </c>
      <c r="H110" s="17">
        <v>195</v>
      </c>
      <c r="I110" s="17">
        <v>1</v>
      </c>
      <c r="J110" s="17">
        <v>195</v>
      </c>
      <c r="N110" s="40">
        <v>21</v>
      </c>
      <c r="O110" s="15" t="s">
        <v>10</v>
      </c>
      <c r="P110" s="41">
        <v>39908</v>
      </c>
      <c r="Q110" s="15">
        <v>1</v>
      </c>
      <c r="R110" s="15">
        <v>195</v>
      </c>
      <c r="S110" s="17">
        <v>195</v>
      </c>
      <c r="T110" s="17">
        <v>1</v>
      </c>
      <c r="U110" s="17">
        <v>195</v>
      </c>
      <c r="Y110" s="63"/>
      <c r="Z110" s="46">
        <v>32</v>
      </c>
      <c r="AA110" s="46" t="s">
        <v>11</v>
      </c>
      <c r="AB110" s="65">
        <v>39908</v>
      </c>
      <c r="AC110" s="63">
        <v>1</v>
      </c>
      <c r="AD110" s="46">
        <v>73</v>
      </c>
      <c r="AE110" s="17">
        <v>146</v>
      </c>
      <c r="AF110" s="17">
        <v>8</v>
      </c>
      <c r="AG110" s="17">
        <v>36.5</v>
      </c>
      <c r="AK110" s="63"/>
      <c r="AL110" s="63"/>
      <c r="AM110" s="46" t="s">
        <v>12</v>
      </c>
      <c r="AN110" s="63">
        <v>1</v>
      </c>
      <c r="AO110" s="46">
        <v>210</v>
      </c>
      <c r="AP110" s="17">
        <v>210</v>
      </c>
      <c r="AQ110" s="17">
        <v>2</v>
      </c>
      <c r="AR110" s="17">
        <v>105</v>
      </c>
    </row>
    <row r="111" spans="2:44" ht="15" x14ac:dyDescent="0.2">
      <c r="C111">
        <v>32</v>
      </c>
      <c r="D111" s="19">
        <v>39908</v>
      </c>
      <c r="E111" t="s">
        <v>11</v>
      </c>
      <c r="F111">
        <v>1</v>
      </c>
      <c r="G111">
        <v>73</v>
      </c>
      <c r="H111" s="17">
        <v>146</v>
      </c>
      <c r="I111" s="17">
        <v>8</v>
      </c>
      <c r="J111" s="17">
        <v>36.5</v>
      </c>
      <c r="N111" s="40">
        <v>32</v>
      </c>
      <c r="O111" s="15" t="s">
        <v>11</v>
      </c>
      <c r="P111" s="41">
        <v>39908</v>
      </c>
      <c r="Q111" s="15">
        <v>1</v>
      </c>
      <c r="R111" s="15">
        <v>73</v>
      </c>
      <c r="S111" s="17">
        <v>146</v>
      </c>
      <c r="T111" s="17">
        <v>8</v>
      </c>
      <c r="U111" s="17">
        <v>36.5</v>
      </c>
      <c r="Y111" s="63"/>
      <c r="Z111" s="46">
        <v>33</v>
      </c>
      <c r="AA111" s="46" t="s">
        <v>12</v>
      </c>
      <c r="AB111" s="65">
        <v>39908</v>
      </c>
      <c r="AC111" s="63">
        <v>1</v>
      </c>
      <c r="AD111" s="46">
        <v>210</v>
      </c>
      <c r="AE111" s="17">
        <v>210</v>
      </c>
      <c r="AF111" s="17">
        <v>4</v>
      </c>
      <c r="AG111" s="17">
        <v>52.5</v>
      </c>
      <c r="AK111" s="63"/>
      <c r="AL111" s="63"/>
      <c r="AM111" s="46" t="s">
        <v>6</v>
      </c>
      <c r="AN111" s="46">
        <v>2</v>
      </c>
      <c r="AO111" s="46">
        <v>97</v>
      </c>
      <c r="AP111" s="17">
        <v>194</v>
      </c>
      <c r="AQ111" s="17">
        <v>3</v>
      </c>
      <c r="AR111" s="17">
        <v>64.666666666666671</v>
      </c>
    </row>
    <row r="112" spans="2:44" ht="15" x14ac:dyDescent="0.2">
      <c r="C112">
        <v>33</v>
      </c>
      <c r="D112" s="19">
        <v>39908</v>
      </c>
      <c r="E112" t="s">
        <v>12</v>
      </c>
      <c r="F112">
        <v>1</v>
      </c>
      <c r="G112">
        <v>210</v>
      </c>
      <c r="H112" s="17">
        <v>210</v>
      </c>
      <c r="I112" s="17">
        <v>4</v>
      </c>
      <c r="J112" s="17">
        <v>52.5</v>
      </c>
      <c r="N112" s="40">
        <v>33</v>
      </c>
      <c r="O112" s="15" t="s">
        <v>12</v>
      </c>
      <c r="P112" s="41">
        <v>39908</v>
      </c>
      <c r="Q112" s="15">
        <v>1</v>
      </c>
      <c r="R112" s="15">
        <v>210</v>
      </c>
      <c r="S112" s="17">
        <v>210</v>
      </c>
      <c r="T112" s="17">
        <v>4</v>
      </c>
      <c r="U112" s="17">
        <v>52.5</v>
      </c>
      <c r="Y112" s="63"/>
      <c r="Z112" s="46">
        <v>34</v>
      </c>
      <c r="AA112" s="46" t="s">
        <v>6</v>
      </c>
      <c r="AB112" s="64">
        <v>39909</v>
      </c>
      <c r="AC112" s="46">
        <v>2</v>
      </c>
      <c r="AD112" s="46">
        <v>97</v>
      </c>
      <c r="AE112" s="17">
        <v>194</v>
      </c>
      <c r="AF112" s="17">
        <v>4</v>
      </c>
      <c r="AG112" s="17">
        <v>48.5</v>
      </c>
      <c r="AK112" s="63"/>
      <c r="AL112" s="47">
        <v>39911</v>
      </c>
      <c r="AM112" s="46" t="s">
        <v>9</v>
      </c>
      <c r="AN112" s="46">
        <v>1</v>
      </c>
      <c r="AO112" s="46">
        <v>256</v>
      </c>
      <c r="AP112" s="17">
        <v>256</v>
      </c>
      <c r="AQ112" s="17">
        <v>1</v>
      </c>
      <c r="AR112" s="17">
        <v>256</v>
      </c>
    </row>
    <row r="113" spans="2:44" ht="15" x14ac:dyDescent="0.2">
      <c r="C113">
        <v>34</v>
      </c>
      <c r="D113" s="19">
        <v>39909</v>
      </c>
      <c r="E113" t="s">
        <v>6</v>
      </c>
      <c r="F113">
        <v>2</v>
      </c>
      <c r="G113">
        <v>97</v>
      </c>
      <c r="H113" s="17">
        <v>194</v>
      </c>
      <c r="I113" s="17">
        <v>4</v>
      </c>
      <c r="J113" s="17">
        <v>48.5</v>
      </c>
      <c r="N113" s="40">
        <v>34</v>
      </c>
      <c r="O113" s="15" t="s">
        <v>6</v>
      </c>
      <c r="P113" s="41">
        <v>39909</v>
      </c>
      <c r="Q113" s="15">
        <v>2</v>
      </c>
      <c r="R113" s="15">
        <v>97</v>
      </c>
      <c r="S113" s="17">
        <v>194</v>
      </c>
      <c r="T113" s="17">
        <v>4</v>
      </c>
      <c r="U113" s="17">
        <v>48.5</v>
      </c>
      <c r="Y113" s="63"/>
      <c r="Z113" s="46">
        <v>35</v>
      </c>
      <c r="AA113" s="46" t="s">
        <v>29</v>
      </c>
      <c r="AB113" s="65">
        <v>39909</v>
      </c>
      <c r="AC113" s="62">
        <v>1</v>
      </c>
      <c r="AD113" s="46">
        <v>9</v>
      </c>
      <c r="AE113" s="17">
        <v>9</v>
      </c>
      <c r="AF113" s="17">
        <v>4</v>
      </c>
      <c r="AG113" s="17">
        <v>2.25</v>
      </c>
      <c r="AK113" s="62" t="s">
        <v>118</v>
      </c>
      <c r="AL113" s="63"/>
      <c r="AM113" s="63"/>
      <c r="AN113" s="63"/>
      <c r="AO113" s="63"/>
      <c r="AP113" s="17">
        <v>3452</v>
      </c>
      <c r="AQ113" s="17">
        <v>72</v>
      </c>
      <c r="AR113" s="17">
        <v>1516.6666666666667</v>
      </c>
    </row>
    <row r="114" spans="2:44" ht="15" x14ac:dyDescent="0.2">
      <c r="C114">
        <v>35</v>
      </c>
      <c r="D114" s="19">
        <v>39909</v>
      </c>
      <c r="E114" t="s">
        <v>29</v>
      </c>
      <c r="F114">
        <v>1</v>
      </c>
      <c r="G114">
        <v>9</v>
      </c>
      <c r="H114" s="17">
        <v>9</v>
      </c>
      <c r="I114" s="17">
        <v>4</v>
      </c>
      <c r="J114" s="17">
        <v>2.25</v>
      </c>
      <c r="N114" s="40">
        <v>35</v>
      </c>
      <c r="O114" s="15" t="s">
        <v>29</v>
      </c>
      <c r="P114" s="41">
        <v>39909</v>
      </c>
      <c r="Q114" s="15">
        <v>1</v>
      </c>
      <c r="R114" s="15">
        <v>9</v>
      </c>
      <c r="S114" s="17">
        <v>9</v>
      </c>
      <c r="T114" s="17">
        <v>4</v>
      </c>
      <c r="U114" s="17">
        <v>2.25</v>
      </c>
      <c r="Y114" s="63"/>
      <c r="Z114" s="46">
        <v>36</v>
      </c>
      <c r="AA114" s="62" t="s">
        <v>10</v>
      </c>
      <c r="AB114" s="65">
        <v>39909</v>
      </c>
      <c r="AC114" s="63">
        <v>1</v>
      </c>
      <c r="AD114" s="46">
        <v>180</v>
      </c>
      <c r="AE114" s="17">
        <v>180</v>
      </c>
      <c r="AF114" s="17">
        <v>4</v>
      </c>
      <c r="AG114" s="17">
        <v>45</v>
      </c>
      <c r="AK114" s="62" t="s">
        <v>49</v>
      </c>
      <c r="AL114" s="64">
        <v>39906</v>
      </c>
      <c r="AM114" s="46" t="s">
        <v>8</v>
      </c>
      <c r="AN114" s="62">
        <v>1</v>
      </c>
      <c r="AO114" s="46">
        <v>8</v>
      </c>
      <c r="AP114" s="17">
        <v>8</v>
      </c>
      <c r="AQ114" s="17">
        <v>4</v>
      </c>
      <c r="AR114" s="17">
        <v>2</v>
      </c>
    </row>
    <row r="115" spans="2:44" ht="15" x14ac:dyDescent="0.2">
      <c r="C115">
        <v>36</v>
      </c>
      <c r="D115" s="19">
        <v>39909</v>
      </c>
      <c r="E115" t="s">
        <v>10</v>
      </c>
      <c r="F115">
        <v>1</v>
      </c>
      <c r="G115">
        <v>180</v>
      </c>
      <c r="H115" s="17">
        <v>180</v>
      </c>
      <c r="I115" s="17">
        <v>4</v>
      </c>
      <c r="J115" s="17">
        <v>45</v>
      </c>
      <c r="N115" s="40">
        <v>36</v>
      </c>
      <c r="O115" s="15" t="s">
        <v>10</v>
      </c>
      <c r="P115" s="41">
        <v>39909</v>
      </c>
      <c r="Q115" s="15">
        <v>1</v>
      </c>
      <c r="R115" s="15">
        <v>180</v>
      </c>
      <c r="S115" s="17">
        <v>180</v>
      </c>
      <c r="T115" s="17">
        <v>4</v>
      </c>
      <c r="U115" s="17">
        <v>45</v>
      </c>
      <c r="Y115" s="63"/>
      <c r="Z115" s="46">
        <v>42</v>
      </c>
      <c r="AA115" s="63" t="s">
        <v>10</v>
      </c>
      <c r="AB115" s="64">
        <v>39910</v>
      </c>
      <c r="AC115" s="63">
        <v>1</v>
      </c>
      <c r="AD115" s="46">
        <v>180</v>
      </c>
      <c r="AE115" s="17">
        <v>180</v>
      </c>
      <c r="AF115" s="17">
        <v>4</v>
      </c>
      <c r="AG115" s="17">
        <v>45</v>
      </c>
      <c r="AK115" s="63"/>
      <c r="AL115" s="63"/>
      <c r="AM115" s="46" t="s">
        <v>11</v>
      </c>
      <c r="AN115" s="63">
        <v>1</v>
      </c>
      <c r="AO115" s="46">
        <v>73</v>
      </c>
      <c r="AP115" s="17">
        <v>73</v>
      </c>
      <c r="AQ115" s="17">
        <v>4</v>
      </c>
      <c r="AR115" s="17">
        <v>18.25</v>
      </c>
    </row>
    <row r="116" spans="2:44" ht="15" x14ac:dyDescent="0.2">
      <c r="C116">
        <v>42</v>
      </c>
      <c r="D116" s="19">
        <v>39910</v>
      </c>
      <c r="E116" t="s">
        <v>10</v>
      </c>
      <c r="F116">
        <v>1</v>
      </c>
      <c r="G116">
        <v>180</v>
      </c>
      <c r="H116" s="17">
        <v>180</v>
      </c>
      <c r="I116" s="17">
        <v>4</v>
      </c>
      <c r="J116" s="17">
        <v>45</v>
      </c>
      <c r="N116" s="40">
        <v>42</v>
      </c>
      <c r="O116" s="15" t="s">
        <v>10</v>
      </c>
      <c r="P116" s="41">
        <v>39910</v>
      </c>
      <c r="Q116" s="15">
        <v>1</v>
      </c>
      <c r="R116" s="15">
        <v>180</v>
      </c>
      <c r="S116" s="17">
        <v>180</v>
      </c>
      <c r="T116" s="17">
        <v>4</v>
      </c>
      <c r="U116" s="17">
        <v>45</v>
      </c>
      <c r="Y116" s="63"/>
      <c r="Z116" s="46">
        <v>43</v>
      </c>
      <c r="AA116" s="46" t="s">
        <v>12</v>
      </c>
      <c r="AB116" s="65">
        <v>39910</v>
      </c>
      <c r="AC116" s="63">
        <v>1</v>
      </c>
      <c r="AD116" s="46">
        <v>210</v>
      </c>
      <c r="AE116" s="17">
        <v>210</v>
      </c>
      <c r="AF116" s="17">
        <v>2</v>
      </c>
      <c r="AG116" s="17">
        <v>105</v>
      </c>
      <c r="AK116" s="63"/>
      <c r="AL116" s="47">
        <v>39907</v>
      </c>
      <c r="AM116" s="46" t="s">
        <v>5</v>
      </c>
      <c r="AN116" s="63">
        <v>1</v>
      </c>
      <c r="AO116" s="46">
        <v>329</v>
      </c>
      <c r="AP116" s="17">
        <v>329</v>
      </c>
      <c r="AQ116" s="17">
        <v>4</v>
      </c>
      <c r="AR116" s="17">
        <v>82.25</v>
      </c>
    </row>
    <row r="117" spans="2:44" ht="15" x14ac:dyDescent="0.2">
      <c r="C117">
        <v>43</v>
      </c>
      <c r="D117" s="19">
        <v>39910</v>
      </c>
      <c r="E117" t="s">
        <v>12</v>
      </c>
      <c r="F117">
        <v>1</v>
      </c>
      <c r="G117">
        <v>210</v>
      </c>
      <c r="H117" s="17">
        <v>210</v>
      </c>
      <c r="I117" s="17">
        <v>2</v>
      </c>
      <c r="J117" s="17">
        <v>105</v>
      </c>
      <c r="N117" s="40">
        <v>43</v>
      </c>
      <c r="O117" s="15" t="s">
        <v>12</v>
      </c>
      <c r="P117" s="41">
        <v>39910</v>
      </c>
      <c r="Q117" s="15">
        <v>1</v>
      </c>
      <c r="R117" s="15">
        <v>210</v>
      </c>
      <c r="S117" s="17">
        <v>210</v>
      </c>
      <c r="T117" s="17">
        <v>2</v>
      </c>
      <c r="U117" s="17">
        <v>105</v>
      </c>
      <c r="Y117" s="63"/>
      <c r="Z117" s="46">
        <v>44</v>
      </c>
      <c r="AA117" s="46" t="s">
        <v>6</v>
      </c>
      <c r="AB117" s="65">
        <v>39910</v>
      </c>
      <c r="AC117" s="46">
        <v>2</v>
      </c>
      <c r="AD117" s="46">
        <v>97</v>
      </c>
      <c r="AE117" s="17">
        <v>194</v>
      </c>
      <c r="AF117" s="17">
        <v>3</v>
      </c>
      <c r="AG117" s="17">
        <v>64.666666666666671</v>
      </c>
      <c r="AK117" s="63"/>
      <c r="AL117" s="64">
        <v>39908</v>
      </c>
      <c r="AM117" s="46" t="s">
        <v>12</v>
      </c>
      <c r="AN117" s="63">
        <v>1</v>
      </c>
      <c r="AO117" s="46">
        <v>210</v>
      </c>
      <c r="AP117" s="17">
        <v>210</v>
      </c>
      <c r="AQ117" s="17">
        <v>4</v>
      </c>
      <c r="AR117" s="17">
        <v>52.5</v>
      </c>
    </row>
    <row r="118" spans="2:44" ht="15" x14ac:dyDescent="0.2">
      <c r="C118">
        <v>44</v>
      </c>
      <c r="D118" s="19">
        <v>39910</v>
      </c>
      <c r="E118" t="s">
        <v>6</v>
      </c>
      <c r="F118">
        <v>2</v>
      </c>
      <c r="G118">
        <v>97</v>
      </c>
      <c r="H118" s="17">
        <v>194</v>
      </c>
      <c r="I118" s="17">
        <v>3</v>
      </c>
      <c r="J118" s="17">
        <v>64.666666666666671</v>
      </c>
      <c r="N118" s="40">
        <v>44</v>
      </c>
      <c r="O118" s="15" t="s">
        <v>6</v>
      </c>
      <c r="P118" s="41">
        <v>39910</v>
      </c>
      <c r="Q118" s="15">
        <v>2</v>
      </c>
      <c r="R118" s="15">
        <v>97</v>
      </c>
      <c r="S118" s="17">
        <v>194</v>
      </c>
      <c r="T118" s="17">
        <v>3</v>
      </c>
      <c r="U118" s="17">
        <v>64.666666666666671</v>
      </c>
      <c r="Y118" s="63"/>
      <c r="Z118" s="46">
        <v>46</v>
      </c>
      <c r="AA118" s="46" t="s">
        <v>29</v>
      </c>
      <c r="AB118" s="65">
        <v>39910</v>
      </c>
      <c r="AC118" s="46">
        <v>5</v>
      </c>
      <c r="AD118" s="46">
        <v>9</v>
      </c>
      <c r="AE118" s="17">
        <v>90</v>
      </c>
      <c r="AF118" s="17">
        <v>8</v>
      </c>
      <c r="AG118" s="17">
        <v>22.5</v>
      </c>
      <c r="AK118" s="63"/>
      <c r="AL118" s="63"/>
      <c r="AM118" s="46" t="s">
        <v>6</v>
      </c>
      <c r="AN118" s="63">
        <v>1</v>
      </c>
      <c r="AO118" s="46">
        <v>100</v>
      </c>
      <c r="AP118" s="17">
        <v>100</v>
      </c>
      <c r="AQ118" s="17">
        <v>1</v>
      </c>
      <c r="AR118" s="17">
        <v>100</v>
      </c>
    </row>
    <row r="119" spans="2:44" ht="15" x14ac:dyDescent="0.2">
      <c r="C119">
        <v>46</v>
      </c>
      <c r="D119" s="19">
        <v>39910</v>
      </c>
      <c r="E119" t="s">
        <v>29</v>
      </c>
      <c r="F119">
        <v>5</v>
      </c>
      <c r="G119">
        <v>9</v>
      </c>
      <c r="H119" s="17">
        <v>90</v>
      </c>
      <c r="I119" s="17">
        <v>8</v>
      </c>
      <c r="J119" s="17">
        <v>22.5</v>
      </c>
      <c r="N119" s="40">
        <v>46</v>
      </c>
      <c r="O119" s="15" t="s">
        <v>29</v>
      </c>
      <c r="P119" s="41">
        <v>39910</v>
      </c>
      <c r="Q119" s="15">
        <v>5</v>
      </c>
      <c r="R119" s="15">
        <v>9</v>
      </c>
      <c r="S119" s="17">
        <v>90</v>
      </c>
      <c r="T119" s="17">
        <v>8</v>
      </c>
      <c r="U119" s="17">
        <v>22.5</v>
      </c>
      <c r="Y119" s="63"/>
      <c r="Z119" s="46">
        <v>52</v>
      </c>
      <c r="AA119" s="46" t="s">
        <v>9</v>
      </c>
      <c r="AB119" s="47">
        <v>39911</v>
      </c>
      <c r="AC119" s="46">
        <v>1</v>
      </c>
      <c r="AD119" s="46">
        <v>256</v>
      </c>
      <c r="AE119" s="17">
        <v>256</v>
      </c>
      <c r="AF119" s="17">
        <v>1</v>
      </c>
      <c r="AG119" s="17">
        <v>256</v>
      </c>
      <c r="AK119" s="63"/>
      <c r="AL119" s="64">
        <v>39910</v>
      </c>
      <c r="AM119" s="46" t="s">
        <v>10</v>
      </c>
      <c r="AN119" s="63">
        <v>1</v>
      </c>
      <c r="AO119" s="46">
        <v>180</v>
      </c>
      <c r="AP119" s="17">
        <v>180</v>
      </c>
      <c r="AQ119" s="17">
        <v>4</v>
      </c>
      <c r="AR119" s="17">
        <v>45</v>
      </c>
    </row>
    <row r="120" spans="2:44" ht="15" x14ac:dyDescent="0.2">
      <c r="C120">
        <v>52</v>
      </c>
      <c r="D120" s="19">
        <v>39911</v>
      </c>
      <c r="E120" t="s">
        <v>9</v>
      </c>
      <c r="F120">
        <v>1</v>
      </c>
      <c r="G120">
        <v>256</v>
      </c>
      <c r="H120" s="17">
        <v>256</v>
      </c>
      <c r="I120" s="17">
        <v>1</v>
      </c>
      <c r="J120" s="17">
        <v>256</v>
      </c>
      <c r="N120" s="40">
        <v>52</v>
      </c>
      <c r="O120" s="15" t="s">
        <v>9</v>
      </c>
      <c r="P120" s="41">
        <v>39911</v>
      </c>
      <c r="Q120" s="15">
        <v>1</v>
      </c>
      <c r="R120" s="15">
        <v>256</v>
      </c>
      <c r="S120" s="17">
        <v>256</v>
      </c>
      <c r="T120" s="17">
        <v>1</v>
      </c>
      <c r="U120" s="17">
        <v>256</v>
      </c>
      <c r="Y120" s="62" t="s">
        <v>118</v>
      </c>
      <c r="Z120" s="63"/>
      <c r="AA120" s="63"/>
      <c r="AB120" s="63"/>
      <c r="AC120" s="63"/>
      <c r="AD120" s="63"/>
      <c r="AE120" s="17">
        <v>3452</v>
      </c>
      <c r="AF120" s="17">
        <v>72</v>
      </c>
      <c r="AG120" s="17">
        <v>1516.6666666666667</v>
      </c>
      <c r="AK120" s="63"/>
      <c r="AL120" s="63"/>
      <c r="AM120" s="46" t="s">
        <v>6</v>
      </c>
      <c r="AN120" s="46">
        <v>2</v>
      </c>
      <c r="AO120" s="46">
        <v>97</v>
      </c>
      <c r="AP120" s="17">
        <v>194</v>
      </c>
      <c r="AQ120" s="17">
        <v>3</v>
      </c>
      <c r="AR120" s="17">
        <v>64.666666666666671</v>
      </c>
    </row>
    <row r="121" spans="2:44" ht="15" x14ac:dyDescent="0.2">
      <c r="B121" t="s">
        <v>49</v>
      </c>
      <c r="H121" s="17">
        <v>1304</v>
      </c>
      <c r="I121" s="17">
        <v>25</v>
      </c>
      <c r="J121" s="17">
        <v>574.66666666666674</v>
      </c>
      <c r="N121" s="15" t="s">
        <v>49</v>
      </c>
      <c r="S121" s="17">
        <v>1304</v>
      </c>
      <c r="T121" s="17">
        <v>25</v>
      </c>
      <c r="U121" s="17">
        <v>574.66666666666674</v>
      </c>
      <c r="Y121" s="62" t="s">
        <v>49</v>
      </c>
      <c r="Z121" s="46">
        <v>2</v>
      </c>
      <c r="AA121" s="46" t="s">
        <v>8</v>
      </c>
      <c r="AB121" s="64">
        <v>39906</v>
      </c>
      <c r="AC121" s="62">
        <v>1</v>
      </c>
      <c r="AD121" s="46">
        <v>8</v>
      </c>
      <c r="AE121" s="17">
        <v>8</v>
      </c>
      <c r="AF121" s="17">
        <v>4</v>
      </c>
      <c r="AG121" s="17">
        <v>2</v>
      </c>
      <c r="AK121" s="63"/>
      <c r="AL121" s="47">
        <v>39911</v>
      </c>
      <c r="AM121" s="46" t="s">
        <v>12</v>
      </c>
      <c r="AN121" s="46">
        <v>1</v>
      </c>
      <c r="AO121" s="46">
        <v>210</v>
      </c>
      <c r="AP121" s="17">
        <v>210</v>
      </c>
      <c r="AQ121" s="17">
        <v>1</v>
      </c>
      <c r="AR121" s="17">
        <v>210</v>
      </c>
    </row>
    <row r="122" spans="2:44" ht="15" x14ac:dyDescent="0.2">
      <c r="C122">
        <v>2</v>
      </c>
      <c r="D122" s="19">
        <v>39906</v>
      </c>
      <c r="E122" t="s">
        <v>8</v>
      </c>
      <c r="F122">
        <v>1</v>
      </c>
      <c r="G122">
        <v>8</v>
      </c>
      <c r="H122" s="17">
        <v>8</v>
      </c>
      <c r="I122" s="17">
        <v>4</v>
      </c>
      <c r="J122" s="17">
        <v>2</v>
      </c>
      <c r="N122" s="40">
        <v>2</v>
      </c>
      <c r="O122" s="15" t="s">
        <v>8</v>
      </c>
      <c r="P122" s="41">
        <v>39906</v>
      </c>
      <c r="Q122" s="15">
        <v>1</v>
      </c>
      <c r="R122" s="15">
        <v>8</v>
      </c>
      <c r="S122" s="17">
        <v>8</v>
      </c>
      <c r="T122" s="17">
        <v>4</v>
      </c>
      <c r="U122" s="17">
        <v>2</v>
      </c>
      <c r="Y122" s="63"/>
      <c r="Z122" s="46">
        <v>7</v>
      </c>
      <c r="AA122" s="46" t="s">
        <v>11</v>
      </c>
      <c r="AB122" s="65">
        <v>39906</v>
      </c>
      <c r="AC122" s="63">
        <v>1</v>
      </c>
      <c r="AD122" s="46">
        <v>73</v>
      </c>
      <c r="AE122" s="17">
        <v>73</v>
      </c>
      <c r="AF122" s="17">
        <v>4</v>
      </c>
      <c r="AG122" s="17">
        <v>18.25</v>
      </c>
      <c r="AK122" s="62" t="s">
        <v>119</v>
      </c>
      <c r="AL122" s="63"/>
      <c r="AM122" s="63"/>
      <c r="AN122" s="63"/>
      <c r="AO122" s="63"/>
      <c r="AP122" s="17">
        <v>1304</v>
      </c>
      <c r="AQ122" s="17">
        <v>25</v>
      </c>
      <c r="AR122" s="17">
        <v>574.66666666666674</v>
      </c>
    </row>
    <row r="123" spans="2:44" ht="15" x14ac:dyDescent="0.2">
      <c r="C123">
        <v>7</v>
      </c>
      <c r="D123" s="19">
        <v>39906</v>
      </c>
      <c r="E123" t="s">
        <v>11</v>
      </c>
      <c r="F123">
        <v>1</v>
      </c>
      <c r="G123">
        <v>73</v>
      </c>
      <c r="H123" s="17">
        <v>73</v>
      </c>
      <c r="I123" s="17">
        <v>4</v>
      </c>
      <c r="J123" s="17">
        <v>18.25</v>
      </c>
      <c r="N123" s="40">
        <v>7</v>
      </c>
      <c r="O123" s="15" t="s">
        <v>11</v>
      </c>
      <c r="P123" s="41">
        <v>39906</v>
      </c>
      <c r="Q123" s="15">
        <v>1</v>
      </c>
      <c r="R123" s="15">
        <v>73</v>
      </c>
      <c r="S123" s="17">
        <v>73</v>
      </c>
      <c r="T123" s="17">
        <v>4</v>
      </c>
      <c r="U123" s="17">
        <v>18.25</v>
      </c>
      <c r="Y123" s="63"/>
      <c r="Z123" s="46">
        <v>13</v>
      </c>
      <c r="AA123" s="46" t="s">
        <v>5</v>
      </c>
      <c r="AB123" s="47">
        <v>39907</v>
      </c>
      <c r="AC123" s="63">
        <v>1</v>
      </c>
      <c r="AD123" s="46">
        <v>329</v>
      </c>
      <c r="AE123" s="17">
        <v>329</v>
      </c>
      <c r="AF123" s="17">
        <v>4</v>
      </c>
      <c r="AG123" s="17">
        <v>82.25</v>
      </c>
      <c r="AK123" s="62" t="s">
        <v>27</v>
      </c>
      <c r="AL123" s="64">
        <v>39906</v>
      </c>
      <c r="AM123" s="46" t="s">
        <v>8</v>
      </c>
      <c r="AN123" s="62">
        <v>1</v>
      </c>
      <c r="AO123" s="46">
        <v>8</v>
      </c>
      <c r="AP123" s="17">
        <v>8</v>
      </c>
      <c r="AQ123" s="17">
        <v>4</v>
      </c>
      <c r="AR123" s="17">
        <v>2</v>
      </c>
    </row>
    <row r="124" spans="2:44" ht="15" x14ac:dyDescent="0.2">
      <c r="C124">
        <v>13</v>
      </c>
      <c r="D124" s="19">
        <v>39907</v>
      </c>
      <c r="E124" t="s">
        <v>5</v>
      </c>
      <c r="F124">
        <v>1</v>
      </c>
      <c r="G124">
        <v>329</v>
      </c>
      <c r="H124" s="17">
        <v>329</v>
      </c>
      <c r="I124" s="17">
        <v>4</v>
      </c>
      <c r="J124" s="17">
        <v>82.25</v>
      </c>
      <c r="N124" s="40">
        <v>13</v>
      </c>
      <c r="O124" s="15" t="s">
        <v>5</v>
      </c>
      <c r="P124" s="41">
        <v>39907</v>
      </c>
      <c r="Q124" s="15">
        <v>1</v>
      </c>
      <c r="R124" s="15">
        <v>329</v>
      </c>
      <c r="S124" s="17">
        <v>329</v>
      </c>
      <c r="T124" s="17">
        <v>4</v>
      </c>
      <c r="U124" s="17">
        <v>82.25</v>
      </c>
      <c r="Y124" s="63"/>
      <c r="Z124" s="46">
        <v>22</v>
      </c>
      <c r="AA124" s="46" t="s">
        <v>6</v>
      </c>
      <c r="AB124" s="64">
        <v>39908</v>
      </c>
      <c r="AC124" s="63">
        <v>1</v>
      </c>
      <c r="AD124" s="46">
        <v>100</v>
      </c>
      <c r="AE124" s="17">
        <v>100</v>
      </c>
      <c r="AF124" s="17">
        <v>1</v>
      </c>
      <c r="AG124" s="17">
        <v>100</v>
      </c>
      <c r="AK124" s="63"/>
      <c r="AL124" s="63"/>
      <c r="AM124" s="46" t="s">
        <v>11</v>
      </c>
      <c r="AN124" s="63">
        <v>1</v>
      </c>
      <c r="AO124" s="46">
        <v>73</v>
      </c>
      <c r="AP124" s="17">
        <v>73</v>
      </c>
      <c r="AQ124" s="17">
        <v>4</v>
      </c>
      <c r="AR124" s="17">
        <v>18.25</v>
      </c>
    </row>
    <row r="125" spans="2:44" ht="15" x14ac:dyDescent="0.2">
      <c r="C125">
        <v>22</v>
      </c>
      <c r="D125" s="19">
        <v>39908</v>
      </c>
      <c r="E125" t="s">
        <v>6</v>
      </c>
      <c r="F125">
        <v>1</v>
      </c>
      <c r="G125">
        <v>100</v>
      </c>
      <c r="H125" s="17">
        <v>100</v>
      </c>
      <c r="I125" s="17">
        <v>1</v>
      </c>
      <c r="J125" s="17">
        <v>100</v>
      </c>
      <c r="N125" s="40">
        <v>22</v>
      </c>
      <c r="O125" s="15" t="s">
        <v>6</v>
      </c>
      <c r="P125" s="41">
        <v>39908</v>
      </c>
      <c r="Q125" s="15">
        <v>1</v>
      </c>
      <c r="R125" s="15">
        <v>100</v>
      </c>
      <c r="S125" s="17">
        <v>100</v>
      </c>
      <c r="T125" s="17">
        <v>1</v>
      </c>
      <c r="U125" s="17">
        <v>100</v>
      </c>
      <c r="Y125" s="63"/>
      <c r="Z125" s="46">
        <v>33</v>
      </c>
      <c r="AA125" s="46" t="s">
        <v>12</v>
      </c>
      <c r="AB125" s="65">
        <v>39908</v>
      </c>
      <c r="AC125" s="63">
        <v>1</v>
      </c>
      <c r="AD125" s="46">
        <v>210</v>
      </c>
      <c r="AE125" s="17">
        <v>210</v>
      </c>
      <c r="AF125" s="17">
        <v>4</v>
      </c>
      <c r="AG125" s="17">
        <v>52.5</v>
      </c>
      <c r="AK125" s="63"/>
      <c r="AL125" s="47">
        <v>39907</v>
      </c>
      <c r="AM125" s="46" t="s">
        <v>5</v>
      </c>
      <c r="AN125" s="63">
        <v>1</v>
      </c>
      <c r="AO125" s="46">
        <v>329</v>
      </c>
      <c r="AP125" s="17">
        <v>658</v>
      </c>
      <c r="AQ125" s="17">
        <v>5</v>
      </c>
      <c r="AR125" s="17">
        <v>411.25</v>
      </c>
    </row>
    <row r="126" spans="2:44" ht="15" x14ac:dyDescent="0.2">
      <c r="C126">
        <v>33</v>
      </c>
      <c r="D126" s="19">
        <v>39908</v>
      </c>
      <c r="E126" t="s">
        <v>12</v>
      </c>
      <c r="F126">
        <v>1</v>
      </c>
      <c r="G126">
        <v>210</v>
      </c>
      <c r="H126" s="17">
        <v>210</v>
      </c>
      <c r="I126" s="17">
        <v>4</v>
      </c>
      <c r="J126" s="17">
        <v>52.5</v>
      </c>
      <c r="N126" s="40">
        <v>33</v>
      </c>
      <c r="O126" s="15" t="s">
        <v>12</v>
      </c>
      <c r="P126" s="41">
        <v>39908</v>
      </c>
      <c r="Q126" s="15">
        <v>1</v>
      </c>
      <c r="R126" s="15">
        <v>210</v>
      </c>
      <c r="S126" s="17">
        <v>210</v>
      </c>
      <c r="T126" s="17">
        <v>4</v>
      </c>
      <c r="U126" s="17">
        <v>52.5</v>
      </c>
      <c r="Y126" s="63"/>
      <c r="Z126" s="46">
        <v>42</v>
      </c>
      <c r="AA126" s="46" t="s">
        <v>10</v>
      </c>
      <c r="AB126" s="64">
        <v>39910</v>
      </c>
      <c r="AC126" s="63">
        <v>1</v>
      </c>
      <c r="AD126" s="46">
        <v>180</v>
      </c>
      <c r="AE126" s="17">
        <v>180</v>
      </c>
      <c r="AF126" s="17">
        <v>4</v>
      </c>
      <c r="AG126" s="17">
        <v>45</v>
      </c>
      <c r="AK126" s="63"/>
      <c r="AL126" s="64">
        <v>39908</v>
      </c>
      <c r="AM126" s="46" t="s">
        <v>11</v>
      </c>
      <c r="AN126" s="63">
        <v>1</v>
      </c>
      <c r="AO126" s="46">
        <v>73</v>
      </c>
      <c r="AP126" s="17">
        <v>73</v>
      </c>
      <c r="AQ126" s="17">
        <v>4</v>
      </c>
      <c r="AR126" s="17">
        <v>18.25</v>
      </c>
    </row>
    <row r="127" spans="2:44" ht="15" x14ac:dyDescent="0.2">
      <c r="C127">
        <v>42</v>
      </c>
      <c r="D127" s="19">
        <v>39910</v>
      </c>
      <c r="E127" t="s">
        <v>10</v>
      </c>
      <c r="F127">
        <v>1</v>
      </c>
      <c r="G127">
        <v>180</v>
      </c>
      <c r="H127" s="17">
        <v>180</v>
      </c>
      <c r="I127" s="17">
        <v>4</v>
      </c>
      <c r="J127" s="17">
        <v>45</v>
      </c>
      <c r="N127" s="40">
        <v>42</v>
      </c>
      <c r="O127" s="15" t="s">
        <v>10</v>
      </c>
      <c r="P127" s="41">
        <v>39910</v>
      </c>
      <c r="Q127" s="15">
        <v>1</v>
      </c>
      <c r="R127" s="15">
        <v>180</v>
      </c>
      <c r="S127" s="17">
        <v>180</v>
      </c>
      <c r="T127" s="17">
        <v>4</v>
      </c>
      <c r="U127" s="17">
        <v>45</v>
      </c>
      <c r="Y127" s="63"/>
      <c r="Z127" s="46">
        <v>44</v>
      </c>
      <c r="AA127" s="46" t="s">
        <v>6</v>
      </c>
      <c r="AB127" s="65">
        <v>39910</v>
      </c>
      <c r="AC127" s="46">
        <v>2</v>
      </c>
      <c r="AD127" s="46">
        <v>97</v>
      </c>
      <c r="AE127" s="17">
        <v>194</v>
      </c>
      <c r="AF127" s="17">
        <v>3</v>
      </c>
      <c r="AG127" s="17">
        <v>64.666666666666671</v>
      </c>
      <c r="AK127" s="63"/>
      <c r="AL127" s="63"/>
      <c r="AM127" s="62" t="s">
        <v>6</v>
      </c>
      <c r="AN127" s="63">
        <v>1</v>
      </c>
      <c r="AO127" s="46">
        <v>100</v>
      </c>
      <c r="AP127" s="17">
        <v>100</v>
      </c>
      <c r="AQ127" s="17">
        <v>1</v>
      </c>
      <c r="AR127" s="17">
        <v>100</v>
      </c>
    </row>
    <row r="128" spans="2:44" ht="15" x14ac:dyDescent="0.2">
      <c r="C128">
        <v>44</v>
      </c>
      <c r="D128" s="19">
        <v>39910</v>
      </c>
      <c r="E128" t="s">
        <v>6</v>
      </c>
      <c r="F128">
        <v>2</v>
      </c>
      <c r="G128">
        <v>97</v>
      </c>
      <c r="H128" s="17">
        <v>194</v>
      </c>
      <c r="I128" s="17">
        <v>3</v>
      </c>
      <c r="J128" s="17">
        <v>64.666666666666671</v>
      </c>
      <c r="N128" s="40">
        <v>44</v>
      </c>
      <c r="O128" s="15" t="s">
        <v>6</v>
      </c>
      <c r="P128" s="41">
        <v>39910</v>
      </c>
      <c r="Q128" s="15">
        <v>2</v>
      </c>
      <c r="R128" s="15">
        <v>97</v>
      </c>
      <c r="S128" s="17">
        <v>194</v>
      </c>
      <c r="T128" s="17">
        <v>3</v>
      </c>
      <c r="U128" s="17">
        <v>64.666666666666671</v>
      </c>
      <c r="Y128" s="63"/>
      <c r="Z128" s="46">
        <v>53</v>
      </c>
      <c r="AA128" s="46" t="s">
        <v>12</v>
      </c>
      <c r="AB128" s="47">
        <v>39911</v>
      </c>
      <c r="AC128" s="46">
        <v>1</v>
      </c>
      <c r="AD128" s="46">
        <v>210</v>
      </c>
      <c r="AE128" s="17">
        <v>210</v>
      </c>
      <c r="AF128" s="17">
        <v>1</v>
      </c>
      <c r="AG128" s="17">
        <v>210</v>
      </c>
      <c r="AK128" s="63"/>
      <c r="AL128" s="47">
        <v>39909</v>
      </c>
      <c r="AM128" s="63" t="s">
        <v>6</v>
      </c>
      <c r="AN128" s="46">
        <v>2</v>
      </c>
      <c r="AO128" s="46">
        <v>97</v>
      </c>
      <c r="AP128" s="17">
        <v>194</v>
      </c>
      <c r="AQ128" s="17">
        <v>4</v>
      </c>
      <c r="AR128" s="17">
        <v>48.5</v>
      </c>
    </row>
    <row r="129" spans="2:44" ht="15" x14ac:dyDescent="0.2">
      <c r="C129">
        <v>53</v>
      </c>
      <c r="D129" s="19">
        <v>39911</v>
      </c>
      <c r="E129" t="s">
        <v>12</v>
      </c>
      <c r="F129">
        <v>1</v>
      </c>
      <c r="G129">
        <v>210</v>
      </c>
      <c r="H129" s="17">
        <v>210</v>
      </c>
      <c r="I129" s="17">
        <v>1</v>
      </c>
      <c r="J129" s="17">
        <v>210</v>
      </c>
      <c r="N129" s="40">
        <v>53</v>
      </c>
      <c r="O129" s="15" t="s">
        <v>12</v>
      </c>
      <c r="P129" s="41">
        <v>39911</v>
      </c>
      <c r="Q129" s="15">
        <v>1</v>
      </c>
      <c r="R129" s="15">
        <v>210</v>
      </c>
      <c r="S129" s="17">
        <v>210</v>
      </c>
      <c r="T129" s="17">
        <v>1</v>
      </c>
      <c r="U129" s="17">
        <v>210</v>
      </c>
      <c r="Y129" s="62" t="s">
        <v>119</v>
      </c>
      <c r="Z129" s="63"/>
      <c r="AA129" s="63"/>
      <c r="AB129" s="63"/>
      <c r="AC129" s="63"/>
      <c r="AD129" s="63"/>
      <c r="AE129" s="17">
        <v>1304</v>
      </c>
      <c r="AF129" s="17">
        <v>25</v>
      </c>
      <c r="AG129" s="17">
        <v>574.66666666666674</v>
      </c>
      <c r="AK129" s="63"/>
      <c r="AL129" s="47">
        <v>39910</v>
      </c>
      <c r="AM129" s="46" t="s">
        <v>7</v>
      </c>
      <c r="AN129" s="62">
        <v>1</v>
      </c>
      <c r="AO129" s="46">
        <v>300</v>
      </c>
      <c r="AP129" s="17">
        <v>300</v>
      </c>
      <c r="AQ129" s="17">
        <v>1</v>
      </c>
      <c r="AR129" s="17">
        <v>300</v>
      </c>
    </row>
    <row r="130" spans="2:44" ht="15" x14ac:dyDescent="0.2">
      <c r="B130" t="s">
        <v>27</v>
      </c>
      <c r="H130" s="17">
        <v>1780</v>
      </c>
      <c r="I130" s="17">
        <v>25</v>
      </c>
      <c r="J130" s="17">
        <v>1272.25</v>
      </c>
      <c r="N130" s="15" t="s">
        <v>27</v>
      </c>
      <c r="S130" s="17">
        <v>1780</v>
      </c>
      <c r="T130" s="17">
        <v>25</v>
      </c>
      <c r="U130" s="17">
        <v>1272.25</v>
      </c>
      <c r="Y130" s="62" t="s">
        <v>27</v>
      </c>
      <c r="Z130" s="46">
        <v>2</v>
      </c>
      <c r="AA130" s="46" t="s">
        <v>8</v>
      </c>
      <c r="AB130" s="64">
        <v>39906</v>
      </c>
      <c r="AC130" s="62">
        <v>1</v>
      </c>
      <c r="AD130" s="46">
        <v>8</v>
      </c>
      <c r="AE130" s="17">
        <v>8</v>
      </c>
      <c r="AF130" s="17">
        <v>4</v>
      </c>
      <c r="AG130" s="17">
        <v>2</v>
      </c>
      <c r="AK130" s="63"/>
      <c r="AL130" s="47">
        <v>39911</v>
      </c>
      <c r="AM130" s="46" t="s">
        <v>10</v>
      </c>
      <c r="AN130" s="63">
        <v>1</v>
      </c>
      <c r="AO130" s="46">
        <v>180</v>
      </c>
      <c r="AP130" s="17">
        <v>180</v>
      </c>
      <c r="AQ130" s="17">
        <v>1</v>
      </c>
      <c r="AR130" s="17">
        <v>180</v>
      </c>
    </row>
    <row r="131" spans="2:44" ht="15" x14ac:dyDescent="0.2">
      <c r="C131">
        <v>2</v>
      </c>
      <c r="D131" s="19">
        <v>39906</v>
      </c>
      <c r="E131" t="s">
        <v>8</v>
      </c>
      <c r="F131">
        <v>1</v>
      </c>
      <c r="G131">
        <v>8</v>
      </c>
      <c r="H131" s="17">
        <v>8</v>
      </c>
      <c r="I131" s="17">
        <v>4</v>
      </c>
      <c r="J131" s="17">
        <v>2</v>
      </c>
      <c r="N131" s="40">
        <v>2</v>
      </c>
      <c r="O131" s="15" t="s">
        <v>8</v>
      </c>
      <c r="P131" s="41">
        <v>39906</v>
      </c>
      <c r="Q131" s="15">
        <v>1</v>
      </c>
      <c r="R131" s="15">
        <v>8</v>
      </c>
      <c r="S131" s="17">
        <v>8</v>
      </c>
      <c r="T131" s="17">
        <v>4</v>
      </c>
      <c r="U131" s="17">
        <v>2</v>
      </c>
      <c r="Y131" s="63"/>
      <c r="Z131" s="46">
        <v>7</v>
      </c>
      <c r="AA131" s="46" t="s">
        <v>11</v>
      </c>
      <c r="AB131" s="65">
        <v>39906</v>
      </c>
      <c r="AC131" s="63">
        <v>1</v>
      </c>
      <c r="AD131" s="46">
        <v>73</v>
      </c>
      <c r="AE131" s="17">
        <v>73</v>
      </c>
      <c r="AF131" s="17">
        <v>4</v>
      </c>
      <c r="AG131" s="17">
        <v>18.25</v>
      </c>
      <c r="AK131" s="63"/>
      <c r="AL131" s="47">
        <v>39912</v>
      </c>
      <c r="AM131" s="46" t="s">
        <v>6</v>
      </c>
      <c r="AN131" s="46">
        <v>2</v>
      </c>
      <c r="AO131" s="46">
        <v>97</v>
      </c>
      <c r="AP131" s="17">
        <v>194</v>
      </c>
      <c r="AQ131" s="17">
        <v>1</v>
      </c>
      <c r="AR131" s="17">
        <v>194</v>
      </c>
    </row>
    <row r="132" spans="2:44" ht="15" x14ac:dyDescent="0.2">
      <c r="C132">
        <v>7</v>
      </c>
      <c r="D132" s="19">
        <v>39906</v>
      </c>
      <c r="E132" t="s">
        <v>11</v>
      </c>
      <c r="F132">
        <v>1</v>
      </c>
      <c r="G132">
        <v>73</v>
      </c>
      <c r="H132" s="17">
        <v>73</v>
      </c>
      <c r="I132" s="17">
        <v>4</v>
      </c>
      <c r="J132" s="17">
        <v>18.25</v>
      </c>
      <c r="N132" s="40">
        <v>7</v>
      </c>
      <c r="O132" s="15" t="s">
        <v>11</v>
      </c>
      <c r="P132" s="41">
        <v>39906</v>
      </c>
      <c r="Q132" s="15">
        <v>1</v>
      </c>
      <c r="R132" s="15">
        <v>73</v>
      </c>
      <c r="S132" s="17">
        <v>73</v>
      </c>
      <c r="T132" s="17">
        <v>4</v>
      </c>
      <c r="U132" s="17">
        <v>18.25</v>
      </c>
      <c r="Y132" s="63"/>
      <c r="Z132" s="46">
        <v>13</v>
      </c>
      <c r="AA132" s="62" t="s">
        <v>5</v>
      </c>
      <c r="AB132" s="64">
        <v>39907</v>
      </c>
      <c r="AC132" s="63">
        <v>1</v>
      </c>
      <c r="AD132" s="46">
        <v>329</v>
      </c>
      <c r="AE132" s="17">
        <v>329</v>
      </c>
      <c r="AF132" s="17">
        <v>4</v>
      </c>
      <c r="AG132" s="17">
        <v>82.25</v>
      </c>
      <c r="AK132" s="62" t="s">
        <v>120</v>
      </c>
      <c r="AL132" s="63"/>
      <c r="AM132" s="63"/>
      <c r="AN132" s="63"/>
      <c r="AO132" s="63"/>
      <c r="AP132" s="17">
        <v>1780</v>
      </c>
      <c r="AQ132" s="17">
        <v>25</v>
      </c>
      <c r="AR132" s="17">
        <v>1272.25</v>
      </c>
    </row>
    <row r="133" spans="2:44" ht="15" x14ac:dyDescent="0.2">
      <c r="C133">
        <v>13</v>
      </c>
      <c r="D133" s="19">
        <v>39907</v>
      </c>
      <c r="E133" t="s">
        <v>5</v>
      </c>
      <c r="F133">
        <v>1</v>
      </c>
      <c r="G133">
        <v>329</v>
      </c>
      <c r="H133" s="17">
        <v>329</v>
      </c>
      <c r="I133" s="17">
        <v>4</v>
      </c>
      <c r="J133" s="17">
        <v>82.25</v>
      </c>
      <c r="N133" s="40">
        <v>13</v>
      </c>
      <c r="O133" s="15" t="s">
        <v>5</v>
      </c>
      <c r="P133" s="41">
        <v>39907</v>
      </c>
      <c r="Q133" s="15">
        <v>1</v>
      </c>
      <c r="R133" s="15">
        <v>329</v>
      </c>
      <c r="S133" s="17">
        <v>329</v>
      </c>
      <c r="T133" s="17">
        <v>4</v>
      </c>
      <c r="U133" s="17">
        <v>82.25</v>
      </c>
      <c r="Y133" s="63"/>
      <c r="Z133" s="46">
        <v>14</v>
      </c>
      <c r="AA133" s="63" t="s">
        <v>5</v>
      </c>
      <c r="AB133" s="65">
        <v>39907</v>
      </c>
      <c r="AC133" s="63">
        <v>1</v>
      </c>
      <c r="AD133" s="46">
        <v>329</v>
      </c>
      <c r="AE133" s="17">
        <v>329</v>
      </c>
      <c r="AF133" s="17">
        <v>1</v>
      </c>
      <c r="AG133" s="17">
        <v>329</v>
      </c>
      <c r="AK133" s="62" t="s">
        <v>17</v>
      </c>
      <c r="AL133" s="47">
        <v>39906</v>
      </c>
      <c r="AM133" s="46" t="s">
        <v>7</v>
      </c>
      <c r="AN133" s="46">
        <v>1</v>
      </c>
      <c r="AO133" s="46">
        <v>300</v>
      </c>
      <c r="AP133" s="17">
        <v>300</v>
      </c>
      <c r="AQ133" s="17">
        <v>4</v>
      </c>
      <c r="AR133" s="17">
        <v>75</v>
      </c>
    </row>
    <row r="134" spans="2:44" ht="15" x14ac:dyDescent="0.2">
      <c r="C134">
        <v>14</v>
      </c>
      <c r="D134" s="19">
        <v>39907</v>
      </c>
      <c r="E134" t="s">
        <v>5</v>
      </c>
      <c r="F134">
        <v>1</v>
      </c>
      <c r="G134">
        <v>329</v>
      </c>
      <c r="H134" s="17">
        <v>329</v>
      </c>
      <c r="I134" s="17">
        <v>1</v>
      </c>
      <c r="J134" s="17">
        <v>329</v>
      </c>
      <c r="N134" s="40">
        <v>14</v>
      </c>
      <c r="O134" s="15" t="s">
        <v>5</v>
      </c>
      <c r="P134" s="41">
        <v>39907</v>
      </c>
      <c r="Q134" s="15">
        <v>1</v>
      </c>
      <c r="R134" s="15">
        <v>329</v>
      </c>
      <c r="S134" s="17">
        <v>329</v>
      </c>
      <c r="T134" s="17">
        <v>1</v>
      </c>
      <c r="U134" s="17">
        <v>329</v>
      </c>
      <c r="Y134" s="63"/>
      <c r="Z134" s="46">
        <v>23</v>
      </c>
      <c r="AA134" s="46" t="s">
        <v>6</v>
      </c>
      <c r="AB134" s="64">
        <v>39908</v>
      </c>
      <c r="AC134" s="63">
        <v>1</v>
      </c>
      <c r="AD134" s="46">
        <v>100</v>
      </c>
      <c r="AE134" s="17">
        <v>100</v>
      </c>
      <c r="AF134" s="17">
        <v>1</v>
      </c>
      <c r="AG134" s="17">
        <v>100</v>
      </c>
      <c r="AK134" s="63"/>
      <c r="AL134" s="64">
        <v>39907</v>
      </c>
      <c r="AM134" s="46" t="s">
        <v>9</v>
      </c>
      <c r="AN134" s="46">
        <v>2</v>
      </c>
      <c r="AO134" s="46">
        <v>256</v>
      </c>
      <c r="AP134" s="17">
        <v>512</v>
      </c>
      <c r="AQ134" s="17">
        <v>1</v>
      </c>
      <c r="AR134" s="17">
        <v>512</v>
      </c>
    </row>
    <row r="135" spans="2:44" ht="15" x14ac:dyDescent="0.2">
      <c r="C135">
        <v>23</v>
      </c>
      <c r="D135" s="19">
        <v>39908</v>
      </c>
      <c r="E135" t="s">
        <v>6</v>
      </c>
      <c r="F135">
        <v>1</v>
      </c>
      <c r="G135">
        <v>100</v>
      </c>
      <c r="H135" s="17">
        <v>100</v>
      </c>
      <c r="I135" s="17">
        <v>1</v>
      </c>
      <c r="J135" s="17">
        <v>100</v>
      </c>
      <c r="N135" s="40">
        <v>23</v>
      </c>
      <c r="O135" s="15" t="s">
        <v>6</v>
      </c>
      <c r="P135" s="41">
        <v>39908</v>
      </c>
      <c r="Q135" s="15">
        <v>1</v>
      </c>
      <c r="R135" s="15">
        <v>100</v>
      </c>
      <c r="S135" s="17">
        <v>100</v>
      </c>
      <c r="T135" s="17">
        <v>1</v>
      </c>
      <c r="U135" s="17">
        <v>100</v>
      </c>
      <c r="Y135" s="63"/>
      <c r="Z135" s="46">
        <v>32</v>
      </c>
      <c r="AA135" s="46" t="s">
        <v>11</v>
      </c>
      <c r="AB135" s="65">
        <v>39908</v>
      </c>
      <c r="AC135" s="63">
        <v>1</v>
      </c>
      <c r="AD135" s="46">
        <v>73</v>
      </c>
      <c r="AE135" s="17">
        <v>73</v>
      </c>
      <c r="AF135" s="17">
        <v>4</v>
      </c>
      <c r="AG135" s="17">
        <v>18.25</v>
      </c>
      <c r="AK135" s="63"/>
      <c r="AL135" s="63"/>
      <c r="AM135" s="46" t="s">
        <v>6</v>
      </c>
      <c r="AN135" s="62">
        <v>1</v>
      </c>
      <c r="AO135" s="46">
        <v>100</v>
      </c>
      <c r="AP135" s="17">
        <v>100</v>
      </c>
      <c r="AQ135" s="17">
        <v>4</v>
      </c>
      <c r="AR135" s="17">
        <v>25</v>
      </c>
    </row>
    <row r="136" spans="2:44" ht="15" x14ac:dyDescent="0.2">
      <c r="C136">
        <v>32</v>
      </c>
      <c r="D136" s="19">
        <v>39908</v>
      </c>
      <c r="E136" t="s">
        <v>11</v>
      </c>
      <c r="F136">
        <v>1</v>
      </c>
      <c r="G136">
        <v>73</v>
      </c>
      <c r="H136" s="17">
        <v>73</v>
      </c>
      <c r="I136" s="17">
        <v>4</v>
      </c>
      <c r="J136" s="17">
        <v>18.25</v>
      </c>
      <c r="N136" s="40">
        <v>32</v>
      </c>
      <c r="O136" s="15" t="s">
        <v>11</v>
      </c>
      <c r="P136" s="41">
        <v>39908</v>
      </c>
      <c r="Q136" s="15">
        <v>1</v>
      </c>
      <c r="R136" s="15">
        <v>73</v>
      </c>
      <c r="S136" s="17">
        <v>73</v>
      </c>
      <c r="T136" s="17">
        <v>4</v>
      </c>
      <c r="U136" s="17">
        <v>18.25</v>
      </c>
      <c r="Y136" s="63"/>
      <c r="Z136" s="46">
        <v>34</v>
      </c>
      <c r="AA136" s="46" t="s">
        <v>6</v>
      </c>
      <c r="AB136" s="47">
        <v>39909</v>
      </c>
      <c r="AC136" s="46">
        <v>2</v>
      </c>
      <c r="AD136" s="46">
        <v>97</v>
      </c>
      <c r="AE136" s="17">
        <v>194</v>
      </c>
      <c r="AF136" s="17">
        <v>4</v>
      </c>
      <c r="AG136" s="17">
        <v>48.5</v>
      </c>
      <c r="AK136" s="63"/>
      <c r="AL136" s="64">
        <v>39908</v>
      </c>
      <c r="AM136" s="46" t="s">
        <v>12</v>
      </c>
      <c r="AN136" s="63">
        <v>1</v>
      </c>
      <c r="AO136" s="46">
        <v>210</v>
      </c>
      <c r="AP136" s="17">
        <v>210</v>
      </c>
      <c r="AQ136" s="17">
        <v>4</v>
      </c>
      <c r="AR136" s="17">
        <v>52.5</v>
      </c>
    </row>
    <row r="137" spans="2:44" ht="15" x14ac:dyDescent="0.2">
      <c r="C137">
        <v>34</v>
      </c>
      <c r="D137" s="19">
        <v>39909</v>
      </c>
      <c r="E137" t="s">
        <v>6</v>
      </c>
      <c r="F137">
        <v>2</v>
      </c>
      <c r="G137">
        <v>97</v>
      </c>
      <c r="H137" s="17">
        <v>194</v>
      </c>
      <c r="I137" s="17">
        <v>4</v>
      </c>
      <c r="J137" s="17">
        <v>48.5</v>
      </c>
      <c r="N137" s="40">
        <v>34</v>
      </c>
      <c r="O137" s="15" t="s">
        <v>6</v>
      </c>
      <c r="P137" s="41">
        <v>39909</v>
      </c>
      <c r="Q137" s="15">
        <v>2</v>
      </c>
      <c r="R137" s="15">
        <v>97</v>
      </c>
      <c r="S137" s="17">
        <v>194</v>
      </c>
      <c r="T137" s="17">
        <v>4</v>
      </c>
      <c r="U137" s="17">
        <v>48.5</v>
      </c>
      <c r="Y137" s="63"/>
      <c r="Z137" s="46">
        <v>45</v>
      </c>
      <c r="AA137" s="46" t="s">
        <v>7</v>
      </c>
      <c r="AB137" s="47">
        <v>39910</v>
      </c>
      <c r="AC137" s="62">
        <v>1</v>
      </c>
      <c r="AD137" s="46">
        <v>300</v>
      </c>
      <c r="AE137" s="17">
        <v>300</v>
      </c>
      <c r="AF137" s="17">
        <v>1</v>
      </c>
      <c r="AG137" s="17">
        <v>300</v>
      </c>
      <c r="AK137" s="63"/>
      <c r="AL137" s="63"/>
      <c r="AM137" s="46" t="s">
        <v>6</v>
      </c>
      <c r="AN137" s="63">
        <v>1</v>
      </c>
      <c r="AO137" s="46">
        <v>100</v>
      </c>
      <c r="AP137" s="17">
        <v>100</v>
      </c>
      <c r="AQ137" s="17">
        <v>1</v>
      </c>
      <c r="AR137" s="17">
        <v>100</v>
      </c>
    </row>
    <row r="138" spans="2:44" ht="15" x14ac:dyDescent="0.2">
      <c r="C138">
        <v>45</v>
      </c>
      <c r="D138" s="19">
        <v>39910</v>
      </c>
      <c r="E138" t="s">
        <v>7</v>
      </c>
      <c r="F138">
        <v>1</v>
      </c>
      <c r="G138">
        <v>300</v>
      </c>
      <c r="H138" s="17">
        <v>300</v>
      </c>
      <c r="I138" s="17">
        <v>1</v>
      </c>
      <c r="J138" s="17">
        <v>300</v>
      </c>
      <c r="N138" s="40">
        <v>45</v>
      </c>
      <c r="O138" s="15" t="s">
        <v>7</v>
      </c>
      <c r="P138" s="41">
        <v>39910</v>
      </c>
      <c r="Q138" s="15">
        <v>1</v>
      </c>
      <c r="R138" s="15">
        <v>300</v>
      </c>
      <c r="S138" s="17">
        <v>300</v>
      </c>
      <c r="T138" s="17">
        <v>1</v>
      </c>
      <c r="U138" s="17">
        <v>300</v>
      </c>
      <c r="Y138" s="63"/>
      <c r="Z138" s="46">
        <v>54</v>
      </c>
      <c r="AA138" s="46" t="s">
        <v>10</v>
      </c>
      <c r="AB138" s="47">
        <v>39911</v>
      </c>
      <c r="AC138" s="63">
        <v>1</v>
      </c>
      <c r="AD138" s="46">
        <v>180</v>
      </c>
      <c r="AE138" s="17">
        <v>180</v>
      </c>
      <c r="AF138" s="17">
        <v>1</v>
      </c>
      <c r="AG138" s="17">
        <v>180</v>
      </c>
      <c r="AK138" s="63"/>
      <c r="AL138" s="47">
        <v>39909</v>
      </c>
      <c r="AM138" s="62" t="s">
        <v>29</v>
      </c>
      <c r="AN138" s="63">
        <v>1</v>
      </c>
      <c r="AO138" s="46">
        <v>9</v>
      </c>
      <c r="AP138" s="17">
        <v>9</v>
      </c>
      <c r="AQ138" s="17">
        <v>4</v>
      </c>
      <c r="AR138" s="17">
        <v>2.25</v>
      </c>
    </row>
    <row r="139" spans="2:44" ht="15" x14ac:dyDescent="0.2">
      <c r="C139">
        <v>54</v>
      </c>
      <c r="D139" s="19">
        <v>39911</v>
      </c>
      <c r="E139" t="s">
        <v>10</v>
      </c>
      <c r="F139">
        <v>1</v>
      </c>
      <c r="G139">
        <v>180</v>
      </c>
      <c r="H139" s="17">
        <v>180</v>
      </c>
      <c r="I139" s="17">
        <v>1</v>
      </c>
      <c r="J139" s="17">
        <v>180</v>
      </c>
      <c r="N139" s="40">
        <v>54</v>
      </c>
      <c r="O139" s="15" t="s">
        <v>10</v>
      </c>
      <c r="P139" s="41">
        <v>39911</v>
      </c>
      <c r="Q139" s="15">
        <v>1</v>
      </c>
      <c r="R139" s="15">
        <v>180</v>
      </c>
      <c r="S139" s="17">
        <v>180</v>
      </c>
      <c r="T139" s="17">
        <v>1</v>
      </c>
      <c r="U139" s="17">
        <v>180</v>
      </c>
      <c r="Y139" s="63"/>
      <c r="Z139" s="46">
        <v>73</v>
      </c>
      <c r="AA139" s="46" t="s">
        <v>6</v>
      </c>
      <c r="AB139" s="47">
        <v>39912</v>
      </c>
      <c r="AC139" s="46">
        <v>2</v>
      </c>
      <c r="AD139" s="46">
        <v>97</v>
      </c>
      <c r="AE139" s="17">
        <v>194</v>
      </c>
      <c r="AF139" s="17">
        <v>1</v>
      </c>
      <c r="AG139" s="17">
        <v>194</v>
      </c>
      <c r="AK139" s="63"/>
      <c r="AL139" s="47">
        <v>39910</v>
      </c>
      <c r="AM139" s="63" t="s">
        <v>29</v>
      </c>
      <c r="AN139" s="46">
        <v>5</v>
      </c>
      <c r="AO139" s="46">
        <v>9</v>
      </c>
      <c r="AP139" s="17">
        <v>45</v>
      </c>
      <c r="AQ139" s="17">
        <v>4</v>
      </c>
      <c r="AR139" s="17">
        <v>11.25</v>
      </c>
    </row>
    <row r="140" spans="2:44" ht="15" x14ac:dyDescent="0.2">
      <c r="C140">
        <v>73</v>
      </c>
      <c r="D140" s="19">
        <v>39912</v>
      </c>
      <c r="E140" t="s">
        <v>6</v>
      </c>
      <c r="F140">
        <v>2</v>
      </c>
      <c r="G140">
        <v>97</v>
      </c>
      <c r="H140" s="17">
        <v>194</v>
      </c>
      <c r="I140" s="17">
        <v>1</v>
      </c>
      <c r="J140" s="17">
        <v>194</v>
      </c>
      <c r="N140" s="40">
        <v>73</v>
      </c>
      <c r="O140" s="15" t="s">
        <v>6</v>
      </c>
      <c r="P140" s="41">
        <v>39912</v>
      </c>
      <c r="Q140" s="15">
        <v>2</v>
      </c>
      <c r="R140" s="15">
        <v>97</v>
      </c>
      <c r="S140" s="17">
        <v>194</v>
      </c>
      <c r="T140" s="17">
        <v>1</v>
      </c>
      <c r="U140" s="17">
        <v>194</v>
      </c>
      <c r="Y140" s="62" t="s">
        <v>120</v>
      </c>
      <c r="Z140" s="63"/>
      <c r="AA140" s="63"/>
      <c r="AB140" s="63"/>
      <c r="AC140" s="63"/>
      <c r="AD140" s="63"/>
      <c r="AE140" s="17">
        <v>1780</v>
      </c>
      <c r="AF140" s="17">
        <v>25</v>
      </c>
      <c r="AG140" s="17">
        <v>1272.25</v>
      </c>
      <c r="AK140" s="63"/>
      <c r="AL140" s="47">
        <v>39911</v>
      </c>
      <c r="AM140" s="46" t="s">
        <v>6</v>
      </c>
      <c r="AN140" s="62">
        <v>1</v>
      </c>
      <c r="AO140" s="46">
        <v>97</v>
      </c>
      <c r="AP140" s="17">
        <v>97</v>
      </c>
      <c r="AQ140" s="17">
        <v>1</v>
      </c>
      <c r="AR140" s="17">
        <v>97</v>
      </c>
    </row>
    <row r="141" spans="2:44" ht="15" x14ac:dyDescent="0.2">
      <c r="B141" t="s">
        <v>17</v>
      </c>
      <c r="H141" s="17">
        <v>1765</v>
      </c>
      <c r="I141" s="17">
        <v>25</v>
      </c>
      <c r="J141" s="17">
        <v>1267</v>
      </c>
      <c r="N141" s="15" t="s">
        <v>17</v>
      </c>
      <c r="S141" s="17">
        <v>1765</v>
      </c>
      <c r="T141" s="17">
        <v>25</v>
      </c>
      <c r="U141" s="17">
        <v>1267</v>
      </c>
      <c r="Y141" s="62" t="s">
        <v>17</v>
      </c>
      <c r="Z141" s="46">
        <v>4</v>
      </c>
      <c r="AA141" s="46" t="s">
        <v>7</v>
      </c>
      <c r="AB141" s="47">
        <v>39906</v>
      </c>
      <c r="AC141" s="46">
        <v>1</v>
      </c>
      <c r="AD141" s="46">
        <v>300</v>
      </c>
      <c r="AE141" s="17">
        <v>300</v>
      </c>
      <c r="AF141" s="17">
        <v>4</v>
      </c>
      <c r="AG141" s="17">
        <v>75</v>
      </c>
      <c r="AK141" s="63"/>
      <c r="AL141" s="64">
        <v>39912</v>
      </c>
      <c r="AM141" s="46" t="s">
        <v>5</v>
      </c>
      <c r="AN141" s="63">
        <v>1</v>
      </c>
      <c r="AO141" s="46">
        <v>329</v>
      </c>
      <c r="AP141" s="17">
        <v>329</v>
      </c>
      <c r="AQ141" s="17">
        <v>1</v>
      </c>
      <c r="AR141" s="17">
        <v>329</v>
      </c>
    </row>
    <row r="142" spans="2:44" ht="15" x14ac:dyDescent="0.2">
      <c r="C142">
        <v>4</v>
      </c>
      <c r="D142" s="19">
        <v>39906</v>
      </c>
      <c r="E142" t="s">
        <v>7</v>
      </c>
      <c r="F142">
        <v>1</v>
      </c>
      <c r="G142">
        <v>300</v>
      </c>
      <c r="H142" s="17">
        <v>300</v>
      </c>
      <c r="I142" s="17">
        <v>4</v>
      </c>
      <c r="J142" s="17">
        <v>75</v>
      </c>
      <c r="N142" s="40">
        <v>4</v>
      </c>
      <c r="O142" s="15" t="s">
        <v>7</v>
      </c>
      <c r="P142" s="41">
        <v>39906</v>
      </c>
      <c r="Q142" s="15">
        <v>1</v>
      </c>
      <c r="R142" s="15">
        <v>300</v>
      </c>
      <c r="S142" s="17">
        <v>300</v>
      </c>
      <c r="T142" s="17">
        <v>4</v>
      </c>
      <c r="U142" s="17">
        <v>75</v>
      </c>
      <c r="Y142" s="63"/>
      <c r="Z142" s="46">
        <v>15</v>
      </c>
      <c r="AA142" s="46" t="s">
        <v>9</v>
      </c>
      <c r="AB142" s="64">
        <v>39907</v>
      </c>
      <c r="AC142" s="46">
        <v>2</v>
      </c>
      <c r="AD142" s="46">
        <v>256</v>
      </c>
      <c r="AE142" s="17">
        <v>512</v>
      </c>
      <c r="AF142" s="17">
        <v>1</v>
      </c>
      <c r="AG142" s="17">
        <v>512</v>
      </c>
      <c r="AK142" s="63"/>
      <c r="AL142" s="63"/>
      <c r="AM142" s="46" t="s">
        <v>28</v>
      </c>
      <c r="AN142" s="63">
        <v>1</v>
      </c>
      <c r="AO142" s="46">
        <v>63</v>
      </c>
      <c r="AP142" s="17">
        <v>63</v>
      </c>
      <c r="AQ142" s="17">
        <v>1</v>
      </c>
      <c r="AR142" s="17">
        <v>63</v>
      </c>
    </row>
    <row r="143" spans="2:44" ht="15" x14ac:dyDescent="0.2">
      <c r="C143">
        <v>15</v>
      </c>
      <c r="D143" s="19">
        <v>39907</v>
      </c>
      <c r="E143" t="s">
        <v>9</v>
      </c>
      <c r="F143">
        <v>2</v>
      </c>
      <c r="G143">
        <v>256</v>
      </c>
      <c r="H143" s="17">
        <v>512</v>
      </c>
      <c r="I143" s="17">
        <v>1</v>
      </c>
      <c r="J143" s="17">
        <v>512</v>
      </c>
      <c r="N143" s="40">
        <v>15</v>
      </c>
      <c r="O143" s="15" t="s">
        <v>9</v>
      </c>
      <c r="P143" s="41">
        <v>39907</v>
      </c>
      <c r="Q143" s="15">
        <v>2</v>
      </c>
      <c r="R143" s="15">
        <v>256</v>
      </c>
      <c r="S143" s="17">
        <v>512</v>
      </c>
      <c r="T143" s="17">
        <v>1</v>
      </c>
      <c r="U143" s="17">
        <v>512</v>
      </c>
      <c r="Y143" s="63"/>
      <c r="Z143" s="46">
        <v>16</v>
      </c>
      <c r="AA143" s="62" t="s">
        <v>6</v>
      </c>
      <c r="AB143" s="65">
        <v>39907</v>
      </c>
      <c r="AC143" s="62">
        <v>1</v>
      </c>
      <c r="AD143" s="46">
        <v>100</v>
      </c>
      <c r="AE143" s="17">
        <v>100</v>
      </c>
      <c r="AF143" s="17">
        <v>4</v>
      </c>
      <c r="AG143" s="17">
        <v>25</v>
      </c>
      <c r="AK143" s="62" t="s">
        <v>121</v>
      </c>
      <c r="AL143" s="63"/>
      <c r="AM143" s="63"/>
      <c r="AN143" s="63"/>
      <c r="AO143" s="63"/>
      <c r="AP143" s="17">
        <v>1765</v>
      </c>
      <c r="AQ143" s="17">
        <v>25</v>
      </c>
      <c r="AR143" s="17">
        <v>1267</v>
      </c>
    </row>
    <row r="144" spans="2:44" ht="15" x14ac:dyDescent="0.2">
      <c r="C144">
        <v>16</v>
      </c>
      <c r="D144" s="19">
        <v>39907</v>
      </c>
      <c r="E144" t="s">
        <v>6</v>
      </c>
      <c r="F144">
        <v>1</v>
      </c>
      <c r="G144">
        <v>100</v>
      </c>
      <c r="H144" s="17">
        <v>100</v>
      </c>
      <c r="I144" s="17">
        <v>4</v>
      </c>
      <c r="J144" s="17">
        <v>25</v>
      </c>
      <c r="N144" s="40">
        <v>16</v>
      </c>
      <c r="O144" s="15" t="s">
        <v>6</v>
      </c>
      <c r="P144" s="41">
        <v>39907</v>
      </c>
      <c r="Q144" s="15">
        <v>1</v>
      </c>
      <c r="R144" s="15">
        <v>100</v>
      </c>
      <c r="S144" s="17">
        <v>100</v>
      </c>
      <c r="T144" s="17">
        <v>4</v>
      </c>
      <c r="U144" s="17">
        <v>25</v>
      </c>
      <c r="Y144" s="63"/>
      <c r="Z144" s="46">
        <v>24</v>
      </c>
      <c r="AA144" s="63" t="s">
        <v>6</v>
      </c>
      <c r="AB144" s="64">
        <v>39908</v>
      </c>
      <c r="AC144" s="63">
        <v>1</v>
      </c>
      <c r="AD144" s="46">
        <v>100</v>
      </c>
      <c r="AE144" s="17">
        <v>100</v>
      </c>
      <c r="AF144" s="17">
        <v>1</v>
      </c>
      <c r="AG144" s="17">
        <v>100</v>
      </c>
      <c r="AK144" s="62" t="s">
        <v>23</v>
      </c>
      <c r="AL144" s="64">
        <v>39906</v>
      </c>
      <c r="AM144" s="46" t="s">
        <v>7</v>
      </c>
      <c r="AN144" s="62">
        <v>1</v>
      </c>
      <c r="AO144" s="46">
        <v>300</v>
      </c>
      <c r="AP144" s="17">
        <v>300</v>
      </c>
      <c r="AQ144" s="17">
        <v>4</v>
      </c>
      <c r="AR144" s="17">
        <v>75</v>
      </c>
    </row>
    <row r="145" spans="2:44" ht="15" x14ac:dyDescent="0.2">
      <c r="C145">
        <v>24</v>
      </c>
      <c r="D145" s="19">
        <v>39908</v>
      </c>
      <c r="E145" t="s">
        <v>6</v>
      </c>
      <c r="F145">
        <v>1</v>
      </c>
      <c r="G145">
        <v>100</v>
      </c>
      <c r="H145" s="17">
        <v>100</v>
      </c>
      <c r="I145" s="17">
        <v>1</v>
      </c>
      <c r="J145" s="17">
        <v>100</v>
      </c>
      <c r="N145" s="40">
        <v>24</v>
      </c>
      <c r="O145" s="15" t="s">
        <v>6</v>
      </c>
      <c r="P145" s="41">
        <v>39908</v>
      </c>
      <c r="Q145" s="15">
        <v>1</v>
      </c>
      <c r="R145" s="15">
        <v>100</v>
      </c>
      <c r="S145" s="17">
        <v>100</v>
      </c>
      <c r="T145" s="17">
        <v>1</v>
      </c>
      <c r="U145" s="17">
        <v>100</v>
      </c>
      <c r="Y145" s="63"/>
      <c r="Z145" s="46">
        <v>33</v>
      </c>
      <c r="AA145" s="46" t="s">
        <v>12</v>
      </c>
      <c r="AB145" s="65">
        <v>39908</v>
      </c>
      <c r="AC145" s="63">
        <v>1</v>
      </c>
      <c r="AD145" s="46">
        <v>210</v>
      </c>
      <c r="AE145" s="17">
        <v>210</v>
      </c>
      <c r="AF145" s="17">
        <v>4</v>
      </c>
      <c r="AG145" s="17">
        <v>52.5</v>
      </c>
      <c r="AK145" s="63"/>
      <c r="AL145" s="63"/>
      <c r="AM145" s="46" t="s">
        <v>12</v>
      </c>
      <c r="AN145" s="63">
        <v>1</v>
      </c>
      <c r="AO145" s="46">
        <v>210</v>
      </c>
      <c r="AP145" s="17">
        <v>210</v>
      </c>
      <c r="AQ145" s="17">
        <v>4</v>
      </c>
      <c r="AR145" s="17">
        <v>52.5</v>
      </c>
    </row>
    <row r="146" spans="2:44" ht="15" x14ac:dyDescent="0.2">
      <c r="C146">
        <v>33</v>
      </c>
      <c r="D146" s="19">
        <v>39908</v>
      </c>
      <c r="E146" t="s">
        <v>12</v>
      </c>
      <c r="F146">
        <v>1</v>
      </c>
      <c r="G146">
        <v>210</v>
      </c>
      <c r="H146" s="17">
        <v>210</v>
      </c>
      <c r="I146" s="17">
        <v>4</v>
      </c>
      <c r="J146" s="17">
        <v>52.5</v>
      </c>
      <c r="N146" s="40">
        <v>33</v>
      </c>
      <c r="O146" s="15" t="s">
        <v>12</v>
      </c>
      <c r="P146" s="41">
        <v>39908</v>
      </c>
      <c r="Q146" s="15">
        <v>1</v>
      </c>
      <c r="R146" s="15">
        <v>210</v>
      </c>
      <c r="S146" s="17">
        <v>210</v>
      </c>
      <c r="T146" s="17">
        <v>4</v>
      </c>
      <c r="U146" s="17">
        <v>52.5</v>
      </c>
      <c r="Y146" s="63"/>
      <c r="Z146" s="46">
        <v>35</v>
      </c>
      <c r="AA146" s="62" t="s">
        <v>29</v>
      </c>
      <c r="AB146" s="47">
        <v>39909</v>
      </c>
      <c r="AC146" s="63">
        <v>1</v>
      </c>
      <c r="AD146" s="46">
        <v>9</v>
      </c>
      <c r="AE146" s="17">
        <v>9</v>
      </c>
      <c r="AF146" s="17">
        <v>4</v>
      </c>
      <c r="AG146" s="17">
        <v>2.25</v>
      </c>
      <c r="AK146" s="63"/>
      <c r="AL146" s="47">
        <v>39907</v>
      </c>
      <c r="AM146" s="46" t="s">
        <v>6</v>
      </c>
      <c r="AN146" s="63">
        <v>1</v>
      </c>
      <c r="AO146" s="46">
        <v>100</v>
      </c>
      <c r="AP146" s="17">
        <v>100</v>
      </c>
      <c r="AQ146" s="17">
        <v>4</v>
      </c>
      <c r="AR146" s="17">
        <v>25</v>
      </c>
    </row>
    <row r="147" spans="2:44" ht="15" x14ac:dyDescent="0.2">
      <c r="C147">
        <v>35</v>
      </c>
      <c r="D147" s="19">
        <v>39909</v>
      </c>
      <c r="E147" t="s">
        <v>29</v>
      </c>
      <c r="F147">
        <v>1</v>
      </c>
      <c r="G147">
        <v>9</v>
      </c>
      <c r="H147" s="17">
        <v>9</v>
      </c>
      <c r="I147" s="17">
        <v>4</v>
      </c>
      <c r="J147" s="17">
        <v>2.25</v>
      </c>
      <c r="N147" s="40">
        <v>35</v>
      </c>
      <c r="O147" s="15" t="s">
        <v>29</v>
      </c>
      <c r="P147" s="41">
        <v>39909</v>
      </c>
      <c r="Q147" s="15">
        <v>1</v>
      </c>
      <c r="R147" s="15">
        <v>9</v>
      </c>
      <c r="S147" s="17">
        <v>9</v>
      </c>
      <c r="T147" s="17">
        <v>4</v>
      </c>
      <c r="U147" s="17">
        <v>2.25</v>
      </c>
      <c r="Y147" s="63"/>
      <c r="Z147" s="46">
        <v>46</v>
      </c>
      <c r="AA147" s="63" t="s">
        <v>29</v>
      </c>
      <c r="AB147" s="47">
        <v>39910</v>
      </c>
      <c r="AC147" s="46">
        <v>5</v>
      </c>
      <c r="AD147" s="46">
        <v>9</v>
      </c>
      <c r="AE147" s="17">
        <v>45</v>
      </c>
      <c r="AF147" s="17">
        <v>4</v>
      </c>
      <c r="AG147" s="17">
        <v>11.25</v>
      </c>
      <c r="AK147" s="63"/>
      <c r="AL147" s="47">
        <v>39908</v>
      </c>
      <c r="AM147" s="46" t="s">
        <v>35</v>
      </c>
      <c r="AN147" s="63">
        <v>1</v>
      </c>
      <c r="AO147" s="46">
        <v>240</v>
      </c>
      <c r="AP147" s="17">
        <v>240</v>
      </c>
      <c r="AQ147" s="17">
        <v>1</v>
      </c>
      <c r="AR147" s="17">
        <v>240</v>
      </c>
    </row>
    <row r="148" spans="2:44" ht="15" x14ac:dyDescent="0.2">
      <c r="C148">
        <v>46</v>
      </c>
      <c r="D148" s="19">
        <v>39910</v>
      </c>
      <c r="E148" t="s">
        <v>29</v>
      </c>
      <c r="F148">
        <v>5</v>
      </c>
      <c r="G148">
        <v>9</v>
      </c>
      <c r="H148" s="17">
        <v>45</v>
      </c>
      <c r="I148" s="17">
        <v>4</v>
      </c>
      <c r="J148" s="17">
        <v>11.25</v>
      </c>
      <c r="N148" s="40">
        <v>46</v>
      </c>
      <c r="O148" s="15" t="s">
        <v>29</v>
      </c>
      <c r="P148" s="41">
        <v>39910</v>
      </c>
      <c r="Q148" s="15">
        <v>5</v>
      </c>
      <c r="R148" s="15">
        <v>9</v>
      </c>
      <c r="S148" s="17">
        <v>45</v>
      </c>
      <c r="T148" s="17">
        <v>4</v>
      </c>
      <c r="U148" s="17">
        <v>11.25</v>
      </c>
      <c r="Y148" s="63"/>
      <c r="Z148" s="46">
        <v>55</v>
      </c>
      <c r="AA148" s="46" t="s">
        <v>6</v>
      </c>
      <c r="AB148" s="47">
        <v>39911</v>
      </c>
      <c r="AC148" s="62">
        <v>1</v>
      </c>
      <c r="AD148" s="46">
        <v>97</v>
      </c>
      <c r="AE148" s="17">
        <v>97</v>
      </c>
      <c r="AF148" s="17">
        <v>1</v>
      </c>
      <c r="AG148" s="17">
        <v>97</v>
      </c>
      <c r="AK148" s="63"/>
      <c r="AL148" s="64">
        <v>39909</v>
      </c>
      <c r="AM148" s="46" t="s">
        <v>10</v>
      </c>
      <c r="AN148" s="63">
        <v>1</v>
      </c>
      <c r="AO148" s="46">
        <v>180</v>
      </c>
      <c r="AP148" s="17">
        <v>180</v>
      </c>
      <c r="AQ148" s="17">
        <v>4</v>
      </c>
      <c r="AR148" s="17">
        <v>45</v>
      </c>
    </row>
    <row r="149" spans="2:44" ht="15" x14ac:dyDescent="0.2">
      <c r="C149">
        <v>55</v>
      </c>
      <c r="D149" s="19">
        <v>39911</v>
      </c>
      <c r="E149" t="s">
        <v>6</v>
      </c>
      <c r="F149">
        <v>1</v>
      </c>
      <c r="G149">
        <v>97</v>
      </c>
      <c r="H149" s="17">
        <v>97</v>
      </c>
      <c r="I149" s="17">
        <v>1</v>
      </c>
      <c r="J149" s="17">
        <v>97</v>
      </c>
      <c r="N149" s="40">
        <v>55</v>
      </c>
      <c r="O149" s="15" t="s">
        <v>6</v>
      </c>
      <c r="P149" s="41">
        <v>39911</v>
      </c>
      <c r="Q149" s="15">
        <v>1</v>
      </c>
      <c r="R149" s="15">
        <v>97</v>
      </c>
      <c r="S149" s="17">
        <v>97</v>
      </c>
      <c r="T149" s="17">
        <v>1</v>
      </c>
      <c r="U149" s="17">
        <v>97</v>
      </c>
      <c r="Y149" s="63"/>
      <c r="Z149" s="46">
        <v>70</v>
      </c>
      <c r="AA149" s="46" t="s">
        <v>5</v>
      </c>
      <c r="AB149" s="64">
        <v>39912</v>
      </c>
      <c r="AC149" s="63">
        <v>1</v>
      </c>
      <c r="AD149" s="46">
        <v>329</v>
      </c>
      <c r="AE149" s="17">
        <v>329</v>
      </c>
      <c r="AF149" s="17">
        <v>1</v>
      </c>
      <c r="AG149" s="17">
        <v>329</v>
      </c>
      <c r="AK149" s="63"/>
      <c r="AL149" s="63"/>
      <c r="AM149" s="62" t="s">
        <v>6</v>
      </c>
      <c r="AN149" s="46">
        <v>2</v>
      </c>
      <c r="AO149" s="46">
        <v>97</v>
      </c>
      <c r="AP149" s="17">
        <v>194</v>
      </c>
      <c r="AQ149" s="17">
        <v>4</v>
      </c>
      <c r="AR149" s="17">
        <v>48.5</v>
      </c>
    </row>
    <row r="150" spans="2:44" ht="15" x14ac:dyDescent="0.2">
      <c r="C150">
        <v>70</v>
      </c>
      <c r="D150" s="19">
        <v>39912</v>
      </c>
      <c r="E150" t="s">
        <v>5</v>
      </c>
      <c r="F150">
        <v>1</v>
      </c>
      <c r="G150">
        <v>329</v>
      </c>
      <c r="H150" s="17">
        <v>329</v>
      </c>
      <c r="I150" s="17">
        <v>1</v>
      </c>
      <c r="J150" s="17">
        <v>329</v>
      </c>
      <c r="N150" s="40">
        <v>70</v>
      </c>
      <c r="O150" s="15" t="s">
        <v>5</v>
      </c>
      <c r="P150" s="41">
        <v>39912</v>
      </c>
      <c r="Q150" s="15">
        <v>1</v>
      </c>
      <c r="R150" s="15">
        <v>329</v>
      </c>
      <c r="S150" s="17">
        <v>329</v>
      </c>
      <c r="T150" s="17">
        <v>1</v>
      </c>
      <c r="U150" s="17">
        <v>329</v>
      </c>
      <c r="Y150" s="63"/>
      <c r="Z150" s="46">
        <v>74</v>
      </c>
      <c r="AA150" s="46" t="s">
        <v>28</v>
      </c>
      <c r="AB150" s="65">
        <v>39912</v>
      </c>
      <c r="AC150" s="63">
        <v>1</v>
      </c>
      <c r="AD150" s="46">
        <v>63</v>
      </c>
      <c r="AE150" s="17">
        <v>63</v>
      </c>
      <c r="AF150" s="17">
        <v>1</v>
      </c>
      <c r="AG150" s="17">
        <v>63</v>
      </c>
      <c r="AK150" s="63"/>
      <c r="AL150" s="47">
        <v>39910</v>
      </c>
      <c r="AM150" s="63" t="s">
        <v>6</v>
      </c>
      <c r="AN150" s="62">
        <v>1</v>
      </c>
      <c r="AO150" s="46">
        <v>97</v>
      </c>
      <c r="AP150" s="17">
        <v>97</v>
      </c>
      <c r="AQ150" s="17">
        <v>3</v>
      </c>
      <c r="AR150" s="17">
        <v>32.333333333333336</v>
      </c>
    </row>
    <row r="151" spans="2:44" ht="15" x14ac:dyDescent="0.2">
      <c r="C151">
        <v>74</v>
      </c>
      <c r="D151" s="19">
        <v>39912</v>
      </c>
      <c r="E151" t="s">
        <v>28</v>
      </c>
      <c r="F151">
        <v>1</v>
      </c>
      <c r="G151">
        <v>63</v>
      </c>
      <c r="H151" s="17">
        <v>63</v>
      </c>
      <c r="I151" s="17">
        <v>1</v>
      </c>
      <c r="J151" s="17">
        <v>63</v>
      </c>
      <c r="N151" s="40">
        <v>74</v>
      </c>
      <c r="O151" s="15" t="s">
        <v>28</v>
      </c>
      <c r="P151" s="41">
        <v>39912</v>
      </c>
      <c r="Q151" s="15">
        <v>1</v>
      </c>
      <c r="R151" s="15">
        <v>63</v>
      </c>
      <c r="S151" s="17">
        <v>63</v>
      </c>
      <c r="T151" s="17">
        <v>1</v>
      </c>
      <c r="U151" s="17">
        <v>63</v>
      </c>
      <c r="Y151" s="62" t="s">
        <v>121</v>
      </c>
      <c r="Z151" s="63"/>
      <c r="AA151" s="63"/>
      <c r="AB151" s="63"/>
      <c r="AC151" s="63"/>
      <c r="AD151" s="63"/>
      <c r="AE151" s="17">
        <v>1765</v>
      </c>
      <c r="AF151" s="17">
        <v>25</v>
      </c>
      <c r="AG151" s="17">
        <v>1267</v>
      </c>
      <c r="AK151" s="63"/>
      <c r="AL151" s="47">
        <v>39911</v>
      </c>
      <c r="AM151" s="46" t="s">
        <v>11</v>
      </c>
      <c r="AN151" s="63">
        <v>1</v>
      </c>
      <c r="AO151" s="46">
        <v>73</v>
      </c>
      <c r="AP151" s="17">
        <v>73</v>
      </c>
      <c r="AQ151" s="17">
        <v>1</v>
      </c>
      <c r="AR151" s="17">
        <v>73</v>
      </c>
    </row>
    <row r="152" spans="2:44" ht="15" x14ac:dyDescent="0.2">
      <c r="B152" t="s">
        <v>23</v>
      </c>
      <c r="H152" s="17">
        <v>1723</v>
      </c>
      <c r="I152" s="17">
        <v>26</v>
      </c>
      <c r="J152" s="17">
        <v>920.33333333333337</v>
      </c>
      <c r="N152" s="15" t="s">
        <v>23</v>
      </c>
      <c r="S152" s="17">
        <v>1723</v>
      </c>
      <c r="T152" s="17">
        <v>26</v>
      </c>
      <c r="U152" s="17">
        <v>920.33333333333337</v>
      </c>
      <c r="Y152" s="62" t="s">
        <v>23</v>
      </c>
      <c r="Z152" s="46">
        <v>4</v>
      </c>
      <c r="AA152" s="46" t="s">
        <v>7</v>
      </c>
      <c r="AB152" s="64">
        <v>39906</v>
      </c>
      <c r="AC152" s="62">
        <v>1</v>
      </c>
      <c r="AD152" s="46">
        <v>300</v>
      </c>
      <c r="AE152" s="17">
        <v>300</v>
      </c>
      <c r="AF152" s="17">
        <v>4</v>
      </c>
      <c r="AG152" s="17">
        <v>75</v>
      </c>
      <c r="AK152" s="63"/>
      <c r="AL152" s="47">
        <v>39912</v>
      </c>
      <c r="AM152" s="46" t="s">
        <v>5</v>
      </c>
      <c r="AN152" s="63">
        <v>1</v>
      </c>
      <c r="AO152" s="46">
        <v>329</v>
      </c>
      <c r="AP152" s="17">
        <v>329</v>
      </c>
      <c r="AQ152" s="17">
        <v>1</v>
      </c>
      <c r="AR152" s="17">
        <v>329</v>
      </c>
    </row>
    <row r="153" spans="2:44" ht="15" x14ac:dyDescent="0.2">
      <c r="C153">
        <v>4</v>
      </c>
      <c r="D153" s="19">
        <v>39906</v>
      </c>
      <c r="E153" t="s">
        <v>7</v>
      </c>
      <c r="F153">
        <v>1</v>
      </c>
      <c r="G153">
        <v>300</v>
      </c>
      <c r="H153" s="17">
        <v>300</v>
      </c>
      <c r="I153" s="17">
        <v>4</v>
      </c>
      <c r="J153" s="17">
        <v>75</v>
      </c>
      <c r="N153" s="40">
        <v>4</v>
      </c>
      <c r="O153" s="15" t="s">
        <v>7</v>
      </c>
      <c r="P153" s="41">
        <v>39906</v>
      </c>
      <c r="Q153" s="15">
        <v>1</v>
      </c>
      <c r="R153" s="15">
        <v>300</v>
      </c>
      <c r="S153" s="17">
        <v>300</v>
      </c>
      <c r="T153" s="17">
        <v>4</v>
      </c>
      <c r="U153" s="17">
        <v>75</v>
      </c>
      <c r="Y153" s="63"/>
      <c r="Z153" s="46">
        <v>10</v>
      </c>
      <c r="AA153" s="46" t="s">
        <v>12</v>
      </c>
      <c r="AB153" s="65">
        <v>39906</v>
      </c>
      <c r="AC153" s="63">
        <v>1</v>
      </c>
      <c r="AD153" s="46">
        <v>210</v>
      </c>
      <c r="AE153" s="17">
        <v>210</v>
      </c>
      <c r="AF153" s="17">
        <v>4</v>
      </c>
      <c r="AG153" s="17">
        <v>52.5</v>
      </c>
      <c r="AK153" s="62" t="s">
        <v>122</v>
      </c>
      <c r="AL153" s="63"/>
      <c r="AM153" s="63"/>
      <c r="AN153" s="63"/>
      <c r="AO153" s="63"/>
      <c r="AP153" s="17">
        <v>1723</v>
      </c>
      <c r="AQ153" s="17">
        <v>26</v>
      </c>
      <c r="AR153" s="17">
        <v>920.33333333333337</v>
      </c>
    </row>
    <row r="154" spans="2:44" ht="15" x14ac:dyDescent="0.2">
      <c r="C154">
        <v>10</v>
      </c>
      <c r="D154" s="19">
        <v>39906</v>
      </c>
      <c r="E154" t="s">
        <v>12</v>
      </c>
      <c r="F154">
        <v>1</v>
      </c>
      <c r="G154">
        <v>210</v>
      </c>
      <c r="H154" s="17">
        <v>210</v>
      </c>
      <c r="I154" s="17">
        <v>4</v>
      </c>
      <c r="J154" s="17">
        <v>52.5</v>
      </c>
      <c r="N154" s="40">
        <v>10</v>
      </c>
      <c r="O154" s="15" t="s">
        <v>12</v>
      </c>
      <c r="P154" s="41">
        <v>39906</v>
      </c>
      <c r="Q154" s="15">
        <v>1</v>
      </c>
      <c r="R154" s="15">
        <v>210</v>
      </c>
      <c r="S154" s="17">
        <v>210</v>
      </c>
      <c r="T154" s="17">
        <v>4</v>
      </c>
      <c r="U154" s="17">
        <v>52.5</v>
      </c>
      <c r="Y154" s="63"/>
      <c r="Z154" s="46">
        <v>16</v>
      </c>
      <c r="AA154" s="46" t="s">
        <v>6</v>
      </c>
      <c r="AB154" s="47">
        <v>39907</v>
      </c>
      <c r="AC154" s="63">
        <v>1</v>
      </c>
      <c r="AD154" s="46">
        <v>100</v>
      </c>
      <c r="AE154" s="17">
        <v>100</v>
      </c>
      <c r="AF154" s="17">
        <v>4</v>
      </c>
      <c r="AG154" s="17">
        <v>25</v>
      </c>
      <c r="AK154" s="62" t="s">
        <v>64</v>
      </c>
      <c r="AL154" s="63"/>
      <c r="AM154" s="63"/>
      <c r="AN154" s="63"/>
      <c r="AO154" s="63"/>
      <c r="AP154" s="17">
        <v>25583.5</v>
      </c>
      <c r="AQ154" s="17">
        <v>340</v>
      </c>
      <c r="AR154" s="17">
        <v>16566.5</v>
      </c>
    </row>
    <row r="155" spans="2:44" ht="15" x14ac:dyDescent="0.2">
      <c r="C155">
        <v>16</v>
      </c>
      <c r="D155" s="19">
        <v>39907</v>
      </c>
      <c r="E155" t="s">
        <v>6</v>
      </c>
      <c r="F155">
        <v>1</v>
      </c>
      <c r="G155">
        <v>100</v>
      </c>
      <c r="H155" s="17">
        <v>100</v>
      </c>
      <c r="I155" s="17">
        <v>4</v>
      </c>
      <c r="J155" s="17">
        <v>25</v>
      </c>
      <c r="N155" s="40">
        <v>16</v>
      </c>
      <c r="O155" s="15" t="s">
        <v>6</v>
      </c>
      <c r="P155" s="41">
        <v>39907</v>
      </c>
      <c r="Q155" s="15">
        <v>1</v>
      </c>
      <c r="R155" s="15">
        <v>100</v>
      </c>
      <c r="S155" s="17">
        <v>100</v>
      </c>
      <c r="T155" s="17">
        <v>4</v>
      </c>
      <c r="U155" s="17">
        <v>25</v>
      </c>
      <c r="Y155" s="63"/>
      <c r="Z155" s="46">
        <v>25</v>
      </c>
      <c r="AA155" s="46" t="s">
        <v>35</v>
      </c>
      <c r="AB155" s="47">
        <v>39908</v>
      </c>
      <c r="AC155" s="63">
        <v>1</v>
      </c>
      <c r="AD155" s="46">
        <v>240</v>
      </c>
      <c r="AE155" s="17">
        <v>240</v>
      </c>
      <c r="AF155" s="17">
        <v>1</v>
      </c>
      <c r="AG155" s="17">
        <v>240</v>
      </c>
    </row>
    <row r="156" spans="2:44" ht="15" x14ac:dyDescent="0.2">
      <c r="C156">
        <v>25</v>
      </c>
      <c r="D156" s="19">
        <v>39908</v>
      </c>
      <c r="E156" t="s">
        <v>35</v>
      </c>
      <c r="F156">
        <v>1</v>
      </c>
      <c r="G156">
        <v>240</v>
      </c>
      <c r="H156" s="17">
        <v>240</v>
      </c>
      <c r="I156" s="17">
        <v>1</v>
      </c>
      <c r="J156" s="17">
        <v>240</v>
      </c>
      <c r="N156" s="40">
        <v>25</v>
      </c>
      <c r="O156" s="15" t="s">
        <v>35</v>
      </c>
      <c r="P156" s="41">
        <v>39908</v>
      </c>
      <c r="Q156" s="15">
        <v>1</v>
      </c>
      <c r="R156" s="15">
        <v>240</v>
      </c>
      <c r="S156" s="17">
        <v>240</v>
      </c>
      <c r="T156" s="17">
        <v>1</v>
      </c>
      <c r="U156" s="17">
        <v>240</v>
      </c>
      <c r="Y156" s="63"/>
      <c r="Z156" s="46">
        <v>34</v>
      </c>
      <c r="AA156" s="46" t="s">
        <v>6</v>
      </c>
      <c r="AB156" s="64">
        <v>39909</v>
      </c>
      <c r="AC156" s="46">
        <v>2</v>
      </c>
      <c r="AD156" s="46">
        <v>97</v>
      </c>
      <c r="AE156" s="17">
        <v>194</v>
      </c>
      <c r="AF156" s="17">
        <v>4</v>
      </c>
      <c r="AG156" s="17">
        <v>48.5</v>
      </c>
    </row>
    <row r="157" spans="2:44" ht="15" x14ac:dyDescent="0.2">
      <c r="C157">
        <v>34</v>
      </c>
      <c r="D157" s="19">
        <v>39909</v>
      </c>
      <c r="E157" t="s">
        <v>6</v>
      </c>
      <c r="F157">
        <v>2</v>
      </c>
      <c r="G157">
        <v>97</v>
      </c>
      <c r="H157" s="17">
        <v>194</v>
      </c>
      <c r="I157" s="17">
        <v>4</v>
      </c>
      <c r="J157" s="17">
        <v>48.5</v>
      </c>
      <c r="N157" s="40">
        <v>34</v>
      </c>
      <c r="O157" s="15" t="s">
        <v>6</v>
      </c>
      <c r="P157" s="41">
        <v>39909</v>
      </c>
      <c r="Q157" s="15">
        <v>2</v>
      </c>
      <c r="R157" s="15">
        <v>97</v>
      </c>
      <c r="S157" s="17">
        <v>194</v>
      </c>
      <c r="T157" s="17">
        <v>4</v>
      </c>
      <c r="U157" s="17">
        <v>48.5</v>
      </c>
      <c r="Y157" s="63"/>
      <c r="Z157" s="46">
        <v>36</v>
      </c>
      <c r="AA157" s="46" t="s">
        <v>10</v>
      </c>
      <c r="AB157" s="65">
        <v>39909</v>
      </c>
      <c r="AC157" s="62">
        <v>1</v>
      </c>
      <c r="AD157" s="46">
        <v>180</v>
      </c>
      <c r="AE157" s="17">
        <v>180</v>
      </c>
      <c r="AF157" s="17">
        <v>4</v>
      </c>
      <c r="AG157" s="17">
        <v>45</v>
      </c>
    </row>
    <row r="158" spans="2:44" ht="15" x14ac:dyDescent="0.2">
      <c r="C158">
        <v>36</v>
      </c>
      <c r="D158" s="19">
        <v>39909</v>
      </c>
      <c r="E158" t="s">
        <v>10</v>
      </c>
      <c r="F158">
        <v>1</v>
      </c>
      <c r="G158">
        <v>180</v>
      </c>
      <c r="H158" s="17">
        <v>180</v>
      </c>
      <c r="I158" s="17">
        <v>4</v>
      </c>
      <c r="J158" s="17">
        <v>45</v>
      </c>
      <c r="N158" s="40">
        <v>36</v>
      </c>
      <c r="O158" s="15" t="s">
        <v>10</v>
      </c>
      <c r="P158" s="41">
        <v>39909</v>
      </c>
      <c r="Q158" s="15">
        <v>1</v>
      </c>
      <c r="R158" s="15">
        <v>180</v>
      </c>
      <c r="S158" s="17">
        <v>180</v>
      </c>
      <c r="T158" s="17">
        <v>4</v>
      </c>
      <c r="U158" s="17">
        <v>45</v>
      </c>
      <c r="Y158" s="63"/>
      <c r="Z158" s="46">
        <v>47</v>
      </c>
      <c r="AA158" s="46" t="s">
        <v>6</v>
      </c>
      <c r="AB158" s="47">
        <v>39910</v>
      </c>
      <c r="AC158" s="63">
        <v>1</v>
      </c>
      <c r="AD158" s="46">
        <v>97</v>
      </c>
      <c r="AE158" s="17">
        <v>97</v>
      </c>
      <c r="AF158" s="17">
        <v>3</v>
      </c>
      <c r="AG158" s="17">
        <v>32.333333333333336</v>
      </c>
    </row>
    <row r="159" spans="2:44" ht="15" x14ac:dyDescent="0.2">
      <c r="C159">
        <v>47</v>
      </c>
      <c r="D159" s="19">
        <v>39910</v>
      </c>
      <c r="E159" t="s">
        <v>6</v>
      </c>
      <c r="F159">
        <v>1</v>
      </c>
      <c r="G159">
        <v>97</v>
      </c>
      <c r="H159" s="17">
        <v>97</v>
      </c>
      <c r="I159" s="17">
        <v>3</v>
      </c>
      <c r="J159" s="17">
        <v>32.333333333333336</v>
      </c>
      <c r="N159" s="40">
        <v>47</v>
      </c>
      <c r="O159" s="15" t="s">
        <v>6</v>
      </c>
      <c r="P159" s="41">
        <v>39910</v>
      </c>
      <c r="Q159" s="15">
        <v>1</v>
      </c>
      <c r="R159" s="15">
        <v>97</v>
      </c>
      <c r="S159" s="17">
        <v>97</v>
      </c>
      <c r="T159" s="17">
        <v>3</v>
      </c>
      <c r="U159" s="17">
        <v>32.333333333333336</v>
      </c>
      <c r="Y159" s="63"/>
      <c r="Z159" s="46">
        <v>56</v>
      </c>
      <c r="AA159" s="46" t="s">
        <v>11</v>
      </c>
      <c r="AB159" s="47">
        <v>39911</v>
      </c>
      <c r="AC159" s="63">
        <v>1</v>
      </c>
      <c r="AD159" s="46">
        <v>73</v>
      </c>
      <c r="AE159" s="17">
        <v>73</v>
      </c>
      <c r="AF159" s="17">
        <v>1</v>
      </c>
      <c r="AG159" s="17">
        <v>73</v>
      </c>
    </row>
    <row r="160" spans="2:44" ht="15" x14ac:dyDescent="0.2">
      <c r="C160">
        <v>56</v>
      </c>
      <c r="D160" s="19">
        <v>39911</v>
      </c>
      <c r="E160" t="s">
        <v>11</v>
      </c>
      <c r="F160">
        <v>1</v>
      </c>
      <c r="G160">
        <v>73</v>
      </c>
      <c r="H160" s="17">
        <v>73</v>
      </c>
      <c r="I160" s="17">
        <v>1</v>
      </c>
      <c r="J160" s="17">
        <v>73</v>
      </c>
      <c r="N160" s="40">
        <v>56</v>
      </c>
      <c r="O160" s="15" t="s">
        <v>11</v>
      </c>
      <c r="P160" s="41">
        <v>39911</v>
      </c>
      <c r="Q160" s="15">
        <v>1</v>
      </c>
      <c r="R160" s="15">
        <v>73</v>
      </c>
      <c r="S160" s="17">
        <v>73</v>
      </c>
      <c r="T160" s="17">
        <v>1</v>
      </c>
      <c r="U160" s="17">
        <v>73</v>
      </c>
      <c r="Y160" s="63"/>
      <c r="Z160" s="46">
        <v>75</v>
      </c>
      <c r="AA160" s="46" t="s">
        <v>5</v>
      </c>
      <c r="AB160" s="47">
        <v>39912</v>
      </c>
      <c r="AC160" s="63">
        <v>1</v>
      </c>
      <c r="AD160" s="46">
        <v>329</v>
      </c>
      <c r="AE160" s="17">
        <v>329</v>
      </c>
      <c r="AF160" s="17">
        <v>1</v>
      </c>
      <c r="AG160" s="17">
        <v>329</v>
      </c>
    </row>
    <row r="161" spans="2:33" x14ac:dyDescent="0.2">
      <c r="C161">
        <v>75</v>
      </c>
      <c r="D161" s="19">
        <v>39912</v>
      </c>
      <c r="E161" t="s">
        <v>5</v>
      </c>
      <c r="F161">
        <v>1</v>
      </c>
      <c r="G161">
        <v>329</v>
      </c>
      <c r="H161" s="17">
        <v>329</v>
      </c>
      <c r="I161" s="17">
        <v>1</v>
      </c>
      <c r="J161" s="17">
        <v>329</v>
      </c>
      <c r="N161" s="40">
        <v>75</v>
      </c>
      <c r="O161" s="15" t="s">
        <v>5</v>
      </c>
      <c r="P161" s="41">
        <v>39912</v>
      </c>
      <c r="Q161" s="15">
        <v>1</v>
      </c>
      <c r="R161" s="15">
        <v>329</v>
      </c>
      <c r="S161" s="17">
        <v>329</v>
      </c>
      <c r="T161" s="17">
        <v>1</v>
      </c>
      <c r="U161" s="17">
        <v>329</v>
      </c>
      <c r="Y161" s="62" t="s">
        <v>122</v>
      </c>
      <c r="Z161" s="63"/>
      <c r="AA161" s="63"/>
      <c r="AB161" s="63"/>
      <c r="AC161" s="63"/>
      <c r="AD161" s="63"/>
      <c r="AE161" s="17">
        <v>1723</v>
      </c>
      <c r="AF161" s="17">
        <v>26</v>
      </c>
      <c r="AG161" s="17">
        <v>920.33333333333337</v>
      </c>
    </row>
    <row r="162" spans="2:33" x14ac:dyDescent="0.2">
      <c r="B162" t="s">
        <v>64</v>
      </c>
      <c r="H162" s="17">
        <v>25583.5</v>
      </c>
      <c r="I162" s="17">
        <v>340</v>
      </c>
      <c r="J162" s="17">
        <v>16566.5</v>
      </c>
      <c r="N162" s="15" t="s">
        <v>64</v>
      </c>
      <c r="S162" s="17">
        <v>25583.5</v>
      </c>
      <c r="T162" s="17">
        <v>340</v>
      </c>
      <c r="U162" s="17">
        <v>16566.5</v>
      </c>
      <c r="Y162" s="62" t="s">
        <v>64</v>
      </c>
      <c r="Z162" s="63"/>
      <c r="AA162" s="63"/>
      <c r="AB162" s="63"/>
      <c r="AC162" s="63"/>
      <c r="AD162" s="63"/>
      <c r="AE162" s="17">
        <v>25583.5</v>
      </c>
      <c r="AF162" s="17">
        <v>340</v>
      </c>
      <c r="AG162" s="17">
        <v>16566.5</v>
      </c>
    </row>
  </sheetData>
  <mergeCells count="195">
    <mergeCell ref="AK154:AO154"/>
    <mergeCell ref="AL148:AL149"/>
    <mergeCell ref="AM149:AM150"/>
    <mergeCell ref="AN144:AN148"/>
    <mergeCell ref="AK50:AO50"/>
    <mergeCell ref="AK52:AO52"/>
    <mergeCell ref="AK54:AO54"/>
    <mergeCell ref="AK55:AK62"/>
    <mergeCell ref="AK48:AO48"/>
    <mergeCell ref="AK63:AO63"/>
    <mergeCell ref="AK65:AO65"/>
    <mergeCell ref="AK66:AK85"/>
    <mergeCell ref="AL55:AL57"/>
    <mergeCell ref="AL60:AL61"/>
    <mergeCell ref="AL66:AL68"/>
    <mergeCell ref="AN55:AN58"/>
    <mergeCell ref="AK122:AO122"/>
    <mergeCell ref="AL69:AL71"/>
    <mergeCell ref="Y161:AD161"/>
    <mergeCell ref="Y162:AD162"/>
    <mergeCell ref="Y91:AD91"/>
    <mergeCell ref="Y92:Y99"/>
    <mergeCell ref="Y100:AD100"/>
    <mergeCell ref="Y101:Y119"/>
    <mergeCell ref="Y43:AD43"/>
    <mergeCell ref="Y45:AD45"/>
    <mergeCell ref="Y47:AD47"/>
    <mergeCell ref="Y49:AD49"/>
    <mergeCell ref="Y151:AD151"/>
    <mergeCell ref="Y152:Y160"/>
    <mergeCell ref="AB132:AB133"/>
    <mergeCell ref="AB134:AB135"/>
    <mergeCell ref="AB77:AB79"/>
    <mergeCell ref="AB80:AB84"/>
    <mergeCell ref="AB86:AB90"/>
    <mergeCell ref="AB92:AB94"/>
    <mergeCell ref="Y64:AD64"/>
    <mergeCell ref="Y66:AD66"/>
    <mergeCell ref="Y67:Y90"/>
    <mergeCell ref="AB74:AB76"/>
    <mergeCell ref="AA104:AA106"/>
    <mergeCell ref="Y51:AD51"/>
    <mergeCell ref="AK143:AO143"/>
    <mergeCell ref="AK144:AK152"/>
    <mergeCell ref="AK153:AO153"/>
    <mergeCell ref="AL134:AL135"/>
    <mergeCell ref="AL136:AL137"/>
    <mergeCell ref="AL141:AL142"/>
    <mergeCell ref="AL144:AL145"/>
    <mergeCell ref="AK86:AO86"/>
    <mergeCell ref="AK87:AK94"/>
    <mergeCell ref="AK95:AO95"/>
    <mergeCell ref="AK96:AK112"/>
    <mergeCell ref="AK113:AO113"/>
    <mergeCell ref="AK114:AK121"/>
    <mergeCell ref="AL96:AL98"/>
    <mergeCell ref="AL99:AL101"/>
    <mergeCell ref="AL102:AL104"/>
    <mergeCell ref="AL105:AL107"/>
    <mergeCell ref="AL11:AL12"/>
    <mergeCell ref="AL16:AL18"/>
    <mergeCell ref="AL22:AL23"/>
    <mergeCell ref="AL25:AL26"/>
    <mergeCell ref="AL30:AL31"/>
    <mergeCell ref="AL37:AL38"/>
    <mergeCell ref="AK123:AK131"/>
    <mergeCell ref="AK132:AO132"/>
    <mergeCell ref="AK133:AK142"/>
    <mergeCell ref="AK37:AK38"/>
    <mergeCell ref="AK39:AO39"/>
    <mergeCell ref="AK40:AK41"/>
    <mergeCell ref="AK42:AO42"/>
    <mergeCell ref="AK44:AO44"/>
    <mergeCell ref="AK46:AO46"/>
    <mergeCell ref="AL40:AL41"/>
    <mergeCell ref="AK11:AK19"/>
    <mergeCell ref="AK20:AO20"/>
    <mergeCell ref="AK21:AK28"/>
    <mergeCell ref="AK29:AO29"/>
    <mergeCell ref="AK30:AK35"/>
    <mergeCell ref="AK36:AO36"/>
    <mergeCell ref="AM138:AM139"/>
    <mergeCell ref="AL108:AL111"/>
    <mergeCell ref="AL114:AL115"/>
    <mergeCell ref="AL117:AL118"/>
    <mergeCell ref="AL119:AL120"/>
    <mergeCell ref="AL123:AL124"/>
    <mergeCell ref="AL126:AL127"/>
    <mergeCell ref="AL72:AL74"/>
    <mergeCell ref="AL75:AL77"/>
    <mergeCell ref="AL78:AL82"/>
    <mergeCell ref="AL84:AL85"/>
    <mergeCell ref="AL87:AL89"/>
    <mergeCell ref="AL90:AL91"/>
    <mergeCell ref="AN21:AN23"/>
    <mergeCell ref="AN25:AN28"/>
    <mergeCell ref="AN30:AN35"/>
    <mergeCell ref="AN37:AN38"/>
    <mergeCell ref="AM11:AM12"/>
    <mergeCell ref="AM31:AM32"/>
    <mergeCell ref="AM82:AM83"/>
    <mergeCell ref="AM91:AM92"/>
    <mergeCell ref="AM127:AM128"/>
    <mergeCell ref="AN150:AN152"/>
    <mergeCell ref="Y11:Y19"/>
    <mergeCell ref="Y20:AD20"/>
    <mergeCell ref="Y21:Y28"/>
    <mergeCell ref="Y29:AD29"/>
    <mergeCell ref="Y30:Y36"/>
    <mergeCell ref="Y37:AD37"/>
    <mergeCell ref="Y38:Y39"/>
    <mergeCell ref="Y40:AD40"/>
    <mergeCell ref="Y41:Y42"/>
    <mergeCell ref="AN109:AN110"/>
    <mergeCell ref="AN114:AN119"/>
    <mergeCell ref="AN123:AN127"/>
    <mergeCell ref="AN129:AN130"/>
    <mergeCell ref="AN135:AN138"/>
    <mergeCell ref="AN140:AN142"/>
    <mergeCell ref="AN60:AN62"/>
    <mergeCell ref="AN66:AN76"/>
    <mergeCell ref="AN80:AN81"/>
    <mergeCell ref="AN83:AN85"/>
    <mergeCell ref="AN87:AN94"/>
    <mergeCell ref="AN96:AN106"/>
    <mergeCell ref="AN11:AN16"/>
    <mergeCell ref="AN18:AN19"/>
    <mergeCell ref="AA114:AA115"/>
    <mergeCell ref="AA132:AA133"/>
    <mergeCell ref="AA143:AA144"/>
    <mergeCell ref="AA146:AA147"/>
    <mergeCell ref="AB11:AB12"/>
    <mergeCell ref="AB16:AB18"/>
    <mergeCell ref="AB22:AB23"/>
    <mergeCell ref="AB25:AB26"/>
    <mergeCell ref="AB30:AB31"/>
    <mergeCell ref="AB33:AB34"/>
    <mergeCell ref="AA11:AA12"/>
    <mergeCell ref="AA31:AA32"/>
    <mergeCell ref="AA33:AA34"/>
    <mergeCell ref="AA70:AA71"/>
    <mergeCell ref="AA85:AA86"/>
    <mergeCell ref="AA87:AA90"/>
    <mergeCell ref="Y120:AD120"/>
    <mergeCell ref="Y121:Y128"/>
    <mergeCell ref="Y129:AD129"/>
    <mergeCell ref="Y130:Y139"/>
    <mergeCell ref="Y140:AD140"/>
    <mergeCell ref="Y141:Y150"/>
    <mergeCell ref="AB121:AB122"/>
    <mergeCell ref="AB124:AB125"/>
    <mergeCell ref="AB152:AB153"/>
    <mergeCell ref="AB156:AB157"/>
    <mergeCell ref="AC11:AC15"/>
    <mergeCell ref="AC17:AC19"/>
    <mergeCell ref="AC21:AC23"/>
    <mergeCell ref="AC25:AC28"/>
    <mergeCell ref="AC30:AC36"/>
    <mergeCell ref="AB95:AB96"/>
    <mergeCell ref="AB101:AB103"/>
    <mergeCell ref="AB104:AB108"/>
    <mergeCell ref="AB109:AB111"/>
    <mergeCell ref="AB112:AB114"/>
    <mergeCell ref="AB115:AB118"/>
    <mergeCell ref="AB38:AB39"/>
    <mergeCell ref="AB41:AB42"/>
    <mergeCell ref="AB56:AB58"/>
    <mergeCell ref="AB61:AB62"/>
    <mergeCell ref="AB67:AB69"/>
    <mergeCell ref="AB70:AB73"/>
    <mergeCell ref="AB126:AB127"/>
    <mergeCell ref="AB130:AB131"/>
    <mergeCell ref="Y53:AD53"/>
    <mergeCell ref="Y55:AD55"/>
    <mergeCell ref="Y56:Y63"/>
    <mergeCell ref="AC38:AC39"/>
    <mergeCell ref="AC56:AC59"/>
    <mergeCell ref="AC61:AC63"/>
    <mergeCell ref="AC67:AC76"/>
    <mergeCell ref="AC78:AC79"/>
    <mergeCell ref="AC81:AC82"/>
    <mergeCell ref="AB142:AB143"/>
    <mergeCell ref="AB144:AB145"/>
    <mergeCell ref="AB149:AB150"/>
    <mergeCell ref="AC137:AC138"/>
    <mergeCell ref="AC143:AC146"/>
    <mergeCell ref="AC148:AC150"/>
    <mergeCell ref="AC152:AC155"/>
    <mergeCell ref="AC157:AC160"/>
    <mergeCell ref="AC84:AC90"/>
    <mergeCell ref="AC92:AC99"/>
    <mergeCell ref="AC101:AC111"/>
    <mergeCell ref="AC113:AC116"/>
    <mergeCell ref="AC121:AC126"/>
    <mergeCell ref="AC130:AC13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O156"/>
  <sheetViews>
    <sheetView rightToLeft="1" workbookViewId="0">
      <selection activeCell="F3" sqref="F3"/>
    </sheetView>
  </sheetViews>
  <sheetFormatPr defaultRowHeight="14.25" x14ac:dyDescent="0.2"/>
  <cols>
    <col min="2" max="2" width="9.875" bestFit="1" customWidth="1"/>
    <col min="3" max="3" width="7.25" customWidth="1"/>
    <col min="4" max="4" width="5.5" bestFit="1" customWidth="1"/>
    <col min="5" max="5" width="11.875" customWidth="1"/>
    <col min="6" max="6" width="9.625" customWidth="1"/>
    <col min="7" max="7" width="11.875" customWidth="1"/>
    <col min="8" max="10" width="3.5" customWidth="1"/>
    <col min="11" max="11" width="9.875" bestFit="1" customWidth="1"/>
    <col min="12" max="12" width="7.25" customWidth="1"/>
    <col min="13" max="13" width="9.625" bestFit="1" customWidth="1"/>
    <col min="14" max="14" width="11.875" customWidth="1"/>
    <col min="15" max="15" width="13.5" customWidth="1"/>
    <col min="16" max="16" width="11.875" customWidth="1"/>
  </cols>
  <sheetData>
    <row r="6" spans="2:15" x14ac:dyDescent="0.2">
      <c r="B6" s="14" t="s">
        <v>67</v>
      </c>
      <c r="C6" s="15">
        <v>1</v>
      </c>
      <c r="K6" s="14" t="s">
        <v>67</v>
      </c>
      <c r="L6" s="15">
        <v>1</v>
      </c>
    </row>
    <row r="8" spans="2:15" x14ac:dyDescent="0.2">
      <c r="B8" s="45" t="s">
        <v>4</v>
      </c>
      <c r="C8" s="45" t="s">
        <v>86</v>
      </c>
      <c r="D8" s="45" t="s">
        <v>66</v>
      </c>
      <c r="E8" s="45" t="s">
        <v>1</v>
      </c>
      <c r="F8" s="45" t="s">
        <v>65</v>
      </c>
      <c r="G8" s="44" t="s">
        <v>87</v>
      </c>
      <c r="K8" s="45" t="s">
        <v>4</v>
      </c>
      <c r="L8" s="45" t="s">
        <v>1</v>
      </c>
      <c r="M8" s="45" t="s">
        <v>65</v>
      </c>
      <c r="N8" s="44" t="s">
        <v>87</v>
      </c>
      <c r="O8" s="44" t="s">
        <v>139</v>
      </c>
    </row>
    <row r="9" spans="2:15" x14ac:dyDescent="0.2">
      <c r="B9" s="62" t="s">
        <v>38</v>
      </c>
      <c r="C9" s="62">
        <v>3</v>
      </c>
      <c r="D9" s="62">
        <v>48</v>
      </c>
      <c r="E9" s="62">
        <v>60</v>
      </c>
      <c r="F9" s="46" t="s">
        <v>44</v>
      </c>
      <c r="G9" s="17">
        <v>20</v>
      </c>
      <c r="K9" s="62" t="s">
        <v>38</v>
      </c>
      <c r="L9" s="62">
        <v>60</v>
      </c>
      <c r="M9" s="46" t="s">
        <v>44</v>
      </c>
      <c r="N9" s="17">
        <v>20</v>
      </c>
      <c r="O9" s="17">
        <v>1</v>
      </c>
    </row>
    <row r="10" spans="2:15" x14ac:dyDescent="0.2">
      <c r="B10" s="63"/>
      <c r="C10" s="63"/>
      <c r="D10" s="63"/>
      <c r="E10" s="63"/>
      <c r="F10" s="46" t="s">
        <v>19</v>
      </c>
      <c r="G10" s="17">
        <v>40</v>
      </c>
      <c r="K10" s="63"/>
      <c r="L10" s="63"/>
      <c r="M10" s="46" t="s">
        <v>19</v>
      </c>
      <c r="N10" s="17">
        <v>40</v>
      </c>
      <c r="O10" s="17">
        <v>2</v>
      </c>
    </row>
    <row r="11" spans="2:15" x14ac:dyDescent="0.2">
      <c r="B11" s="62" t="s">
        <v>123</v>
      </c>
      <c r="C11" s="63"/>
      <c r="D11" s="63"/>
      <c r="E11" s="63"/>
      <c r="F11" s="63"/>
      <c r="G11" s="17">
        <v>60</v>
      </c>
      <c r="K11" s="62" t="s">
        <v>123</v>
      </c>
      <c r="L11" s="63"/>
      <c r="M11" s="63"/>
      <c r="N11" s="17">
        <v>60</v>
      </c>
      <c r="O11" s="17">
        <v>3</v>
      </c>
    </row>
    <row r="12" spans="2:15" x14ac:dyDescent="0.2">
      <c r="B12" s="62" t="s">
        <v>29</v>
      </c>
      <c r="C12" s="62">
        <v>4</v>
      </c>
      <c r="D12" s="62">
        <v>35</v>
      </c>
      <c r="E12" s="62">
        <v>9</v>
      </c>
      <c r="F12" s="46" t="s">
        <v>50</v>
      </c>
      <c r="G12" s="17">
        <v>2.25</v>
      </c>
      <c r="K12" s="62" t="s">
        <v>29</v>
      </c>
      <c r="L12" s="62">
        <v>9</v>
      </c>
      <c r="M12" s="46" t="s">
        <v>50</v>
      </c>
      <c r="N12" s="17">
        <v>2.25</v>
      </c>
      <c r="O12" s="17">
        <v>1</v>
      </c>
    </row>
    <row r="13" spans="2:15" x14ac:dyDescent="0.2">
      <c r="B13" s="63"/>
      <c r="C13" s="63"/>
      <c r="D13" s="63"/>
      <c r="E13" s="63"/>
      <c r="F13" s="46" t="s">
        <v>19</v>
      </c>
      <c r="G13" s="17">
        <v>2.25</v>
      </c>
      <c r="K13" s="63"/>
      <c r="L13" s="63"/>
      <c r="M13" s="46" t="s">
        <v>19</v>
      </c>
      <c r="N13" s="17">
        <v>2.25</v>
      </c>
      <c r="O13" s="17">
        <v>1</v>
      </c>
    </row>
    <row r="14" spans="2:15" x14ac:dyDescent="0.2">
      <c r="B14" s="63"/>
      <c r="C14" s="63"/>
      <c r="D14" s="63"/>
      <c r="E14" s="63"/>
      <c r="F14" s="46" t="s">
        <v>48</v>
      </c>
      <c r="G14" s="17">
        <v>2.25</v>
      </c>
      <c r="K14" s="63"/>
      <c r="L14" s="63"/>
      <c r="M14" s="46" t="s">
        <v>48</v>
      </c>
      <c r="N14" s="17">
        <v>2.25</v>
      </c>
      <c r="O14" s="17">
        <v>1</v>
      </c>
    </row>
    <row r="15" spans="2:15" x14ac:dyDescent="0.2">
      <c r="B15" s="63"/>
      <c r="C15" s="63"/>
      <c r="D15" s="63"/>
      <c r="E15" s="63"/>
      <c r="F15" s="46" t="s">
        <v>17</v>
      </c>
      <c r="G15" s="17">
        <v>2.25</v>
      </c>
      <c r="K15" s="63"/>
      <c r="L15" s="63"/>
      <c r="M15" s="46" t="s">
        <v>17</v>
      </c>
      <c r="N15" s="17">
        <v>2.25</v>
      </c>
      <c r="O15" s="17">
        <v>1</v>
      </c>
    </row>
    <row r="16" spans="2:15" x14ac:dyDescent="0.2">
      <c r="B16" s="63"/>
      <c r="C16" s="63"/>
      <c r="D16" s="62">
        <v>46</v>
      </c>
      <c r="E16" s="62">
        <v>45</v>
      </c>
      <c r="F16" s="46" t="s">
        <v>44</v>
      </c>
      <c r="G16" s="17">
        <v>11.25</v>
      </c>
      <c r="K16" s="63"/>
      <c r="L16" s="62">
        <v>45</v>
      </c>
      <c r="M16" s="46" t="s">
        <v>44</v>
      </c>
      <c r="N16" s="17">
        <v>11.25</v>
      </c>
      <c r="O16" s="17">
        <v>1</v>
      </c>
    </row>
    <row r="17" spans="2:15" x14ac:dyDescent="0.2">
      <c r="B17" s="63"/>
      <c r="C17" s="63"/>
      <c r="D17" s="63"/>
      <c r="E17" s="63"/>
      <c r="F17" s="46" t="s">
        <v>48</v>
      </c>
      <c r="G17" s="17">
        <v>22.5</v>
      </c>
      <c r="K17" s="63"/>
      <c r="L17" s="63"/>
      <c r="M17" s="46" t="s">
        <v>48</v>
      </c>
      <c r="N17" s="17">
        <v>22.5</v>
      </c>
      <c r="O17" s="17">
        <v>2</v>
      </c>
    </row>
    <row r="18" spans="2:15" x14ac:dyDescent="0.2">
      <c r="B18" s="63"/>
      <c r="C18" s="63"/>
      <c r="D18" s="63"/>
      <c r="E18" s="63"/>
      <c r="F18" s="46" t="s">
        <v>17</v>
      </c>
      <c r="G18" s="17">
        <v>11.25</v>
      </c>
      <c r="K18" s="63"/>
      <c r="L18" s="63"/>
      <c r="M18" s="46" t="s">
        <v>17</v>
      </c>
      <c r="N18" s="17">
        <v>11.25</v>
      </c>
      <c r="O18" s="17">
        <v>1</v>
      </c>
    </row>
    <row r="19" spans="2:15" x14ac:dyDescent="0.2">
      <c r="B19" s="62" t="s">
        <v>124</v>
      </c>
      <c r="C19" s="63"/>
      <c r="D19" s="63"/>
      <c r="E19" s="63"/>
      <c r="F19" s="63"/>
      <c r="G19" s="17">
        <v>54</v>
      </c>
      <c r="K19" s="62" t="s">
        <v>124</v>
      </c>
      <c r="L19" s="63"/>
      <c r="M19" s="63"/>
      <c r="N19" s="17">
        <v>54</v>
      </c>
      <c r="O19" s="17">
        <v>8</v>
      </c>
    </row>
    <row r="20" spans="2:15" x14ac:dyDescent="0.2">
      <c r="B20" s="46" t="s">
        <v>37</v>
      </c>
      <c r="C20" s="46">
        <v>1</v>
      </c>
      <c r="D20" s="46">
        <v>26</v>
      </c>
      <c r="E20" s="46">
        <v>120</v>
      </c>
      <c r="F20" s="46" t="s">
        <v>50</v>
      </c>
      <c r="G20" s="17">
        <v>120</v>
      </c>
      <c r="K20" s="46" t="s">
        <v>37</v>
      </c>
      <c r="L20" s="46">
        <v>120</v>
      </c>
      <c r="M20" s="46" t="s">
        <v>50</v>
      </c>
      <c r="N20" s="17">
        <v>120</v>
      </c>
      <c r="O20" s="17">
        <v>1</v>
      </c>
    </row>
    <row r="21" spans="2:15" x14ac:dyDescent="0.2">
      <c r="B21" s="62" t="s">
        <v>125</v>
      </c>
      <c r="C21" s="63"/>
      <c r="D21" s="63"/>
      <c r="E21" s="63"/>
      <c r="F21" s="63"/>
      <c r="G21" s="17">
        <v>120</v>
      </c>
      <c r="K21" s="62" t="s">
        <v>125</v>
      </c>
      <c r="L21" s="63"/>
      <c r="M21" s="63"/>
      <c r="N21" s="17">
        <v>120</v>
      </c>
      <c r="O21" s="17">
        <v>1</v>
      </c>
    </row>
    <row r="22" spans="2:15" x14ac:dyDescent="0.2">
      <c r="B22" s="62" t="s">
        <v>34</v>
      </c>
      <c r="C22" s="62">
        <v>1</v>
      </c>
      <c r="D22" s="46">
        <v>41</v>
      </c>
      <c r="E22" s="46">
        <v>392</v>
      </c>
      <c r="F22" s="46" t="s">
        <v>19</v>
      </c>
      <c r="G22" s="17">
        <v>392</v>
      </c>
      <c r="K22" s="62" t="s">
        <v>34</v>
      </c>
      <c r="L22" s="46">
        <v>196</v>
      </c>
      <c r="M22" s="46" t="s">
        <v>21</v>
      </c>
      <c r="N22" s="17">
        <v>196</v>
      </c>
      <c r="O22" s="17">
        <v>1</v>
      </c>
    </row>
    <row r="23" spans="2:15" x14ac:dyDescent="0.2">
      <c r="B23" s="63"/>
      <c r="C23" s="63"/>
      <c r="D23" s="46">
        <v>58</v>
      </c>
      <c r="E23" s="46">
        <v>196</v>
      </c>
      <c r="F23" s="46" t="s">
        <v>21</v>
      </c>
      <c r="G23" s="17">
        <v>196</v>
      </c>
      <c r="K23" s="63"/>
      <c r="L23" s="46">
        <v>392</v>
      </c>
      <c r="M23" s="46" t="s">
        <v>19</v>
      </c>
      <c r="N23" s="17">
        <v>392</v>
      </c>
      <c r="O23" s="17">
        <v>1</v>
      </c>
    </row>
    <row r="24" spans="2:15" x14ac:dyDescent="0.2">
      <c r="B24" s="62" t="s">
        <v>126</v>
      </c>
      <c r="C24" s="63"/>
      <c r="D24" s="63"/>
      <c r="E24" s="63"/>
      <c r="F24" s="63"/>
      <c r="G24" s="17">
        <v>588</v>
      </c>
      <c r="K24" s="62" t="s">
        <v>126</v>
      </c>
      <c r="L24" s="63"/>
      <c r="M24" s="63"/>
      <c r="N24" s="17">
        <v>588</v>
      </c>
      <c r="O24" s="17">
        <v>2</v>
      </c>
    </row>
    <row r="25" spans="2:15" ht="28.5" x14ac:dyDescent="0.2">
      <c r="B25" s="46" t="s">
        <v>35</v>
      </c>
      <c r="C25" s="46">
        <v>1</v>
      </c>
      <c r="D25" s="46">
        <v>25</v>
      </c>
      <c r="E25" s="46">
        <v>240</v>
      </c>
      <c r="F25" s="46" t="s">
        <v>23</v>
      </c>
      <c r="G25" s="17">
        <v>240</v>
      </c>
      <c r="K25" s="46" t="s">
        <v>35</v>
      </c>
      <c r="L25" s="46">
        <v>240</v>
      </c>
      <c r="M25" s="46" t="s">
        <v>23</v>
      </c>
      <c r="N25" s="17">
        <v>240</v>
      </c>
      <c r="O25" s="17">
        <v>1</v>
      </c>
    </row>
    <row r="26" spans="2:15" x14ac:dyDescent="0.2">
      <c r="B26" s="62" t="s">
        <v>127</v>
      </c>
      <c r="C26" s="63"/>
      <c r="D26" s="63"/>
      <c r="E26" s="63"/>
      <c r="F26" s="63"/>
      <c r="G26" s="17">
        <v>240</v>
      </c>
      <c r="K26" s="62" t="s">
        <v>127</v>
      </c>
      <c r="L26" s="63"/>
      <c r="M26" s="63"/>
      <c r="N26" s="17">
        <v>240</v>
      </c>
      <c r="O26" s="17">
        <v>1</v>
      </c>
    </row>
    <row r="27" spans="2:15" x14ac:dyDescent="0.2">
      <c r="B27" s="62" t="s">
        <v>8</v>
      </c>
      <c r="C27" s="62">
        <v>4</v>
      </c>
      <c r="D27" s="62">
        <v>2</v>
      </c>
      <c r="E27" s="62">
        <v>8</v>
      </c>
      <c r="F27" s="46" t="s">
        <v>46</v>
      </c>
      <c r="G27" s="17">
        <v>2</v>
      </c>
      <c r="K27" s="62" t="s">
        <v>8</v>
      </c>
      <c r="L27" s="62">
        <v>8</v>
      </c>
      <c r="M27" s="46" t="s">
        <v>46</v>
      </c>
      <c r="N27" s="17">
        <v>2</v>
      </c>
      <c r="O27" s="17">
        <v>1</v>
      </c>
    </row>
    <row r="28" spans="2:15" x14ac:dyDescent="0.2">
      <c r="B28" s="63"/>
      <c r="C28" s="63"/>
      <c r="D28" s="63"/>
      <c r="E28" s="63"/>
      <c r="F28" s="46" t="s">
        <v>48</v>
      </c>
      <c r="G28" s="17">
        <v>2</v>
      </c>
      <c r="K28" s="63"/>
      <c r="L28" s="63"/>
      <c r="M28" s="46" t="s">
        <v>48</v>
      </c>
      <c r="N28" s="17">
        <v>2</v>
      </c>
      <c r="O28" s="17">
        <v>1</v>
      </c>
    </row>
    <row r="29" spans="2:15" x14ac:dyDescent="0.2">
      <c r="B29" s="63"/>
      <c r="C29" s="63"/>
      <c r="D29" s="63"/>
      <c r="E29" s="63"/>
      <c r="F29" s="46" t="s">
        <v>49</v>
      </c>
      <c r="G29" s="17">
        <v>2</v>
      </c>
      <c r="K29" s="63"/>
      <c r="L29" s="63"/>
      <c r="M29" s="46" t="s">
        <v>49</v>
      </c>
      <c r="N29" s="17">
        <v>2</v>
      </c>
      <c r="O29" s="17">
        <v>1</v>
      </c>
    </row>
    <row r="30" spans="2:15" x14ac:dyDescent="0.2">
      <c r="B30" s="63"/>
      <c r="C30" s="63"/>
      <c r="D30" s="63"/>
      <c r="E30" s="63"/>
      <c r="F30" s="46" t="s">
        <v>27</v>
      </c>
      <c r="G30" s="17">
        <v>2</v>
      </c>
      <c r="K30" s="63"/>
      <c r="L30" s="63"/>
      <c r="M30" s="46" t="s">
        <v>27</v>
      </c>
      <c r="N30" s="17">
        <v>2</v>
      </c>
      <c r="O30" s="17">
        <v>1</v>
      </c>
    </row>
    <row r="31" spans="2:15" x14ac:dyDescent="0.2">
      <c r="B31" s="62" t="s">
        <v>128</v>
      </c>
      <c r="C31" s="63"/>
      <c r="D31" s="63"/>
      <c r="E31" s="63"/>
      <c r="F31" s="63"/>
      <c r="G31" s="17">
        <v>8</v>
      </c>
      <c r="K31" s="62" t="s">
        <v>128</v>
      </c>
      <c r="L31" s="63"/>
      <c r="M31" s="63"/>
      <c r="N31" s="17">
        <v>8</v>
      </c>
      <c r="O31" s="17">
        <v>4</v>
      </c>
    </row>
    <row r="32" spans="2:15" x14ac:dyDescent="0.2">
      <c r="B32" s="62" t="s">
        <v>10</v>
      </c>
      <c r="C32" s="62">
        <v>1</v>
      </c>
      <c r="D32" s="46">
        <v>3</v>
      </c>
      <c r="E32" s="62">
        <v>195</v>
      </c>
      <c r="F32" s="46" t="s">
        <v>44</v>
      </c>
      <c r="G32" s="17">
        <v>195</v>
      </c>
      <c r="K32" s="62" t="s">
        <v>10</v>
      </c>
      <c r="L32" s="62">
        <v>180</v>
      </c>
      <c r="M32" s="46" t="s">
        <v>44</v>
      </c>
      <c r="N32" s="17">
        <v>180</v>
      </c>
      <c r="O32" s="17">
        <v>1</v>
      </c>
    </row>
    <row r="33" spans="2:15" x14ac:dyDescent="0.2">
      <c r="B33" s="63"/>
      <c r="C33" s="63"/>
      <c r="D33" s="46">
        <v>5</v>
      </c>
      <c r="E33" s="63">
        <v>195</v>
      </c>
      <c r="F33" s="46" t="s">
        <v>47</v>
      </c>
      <c r="G33" s="17">
        <v>195</v>
      </c>
      <c r="K33" s="63"/>
      <c r="L33" s="63"/>
      <c r="M33" s="46" t="s">
        <v>21</v>
      </c>
      <c r="N33" s="17">
        <v>225</v>
      </c>
      <c r="O33" s="17">
        <v>2</v>
      </c>
    </row>
    <row r="34" spans="2:15" x14ac:dyDescent="0.2">
      <c r="B34" s="63"/>
      <c r="C34" s="63"/>
      <c r="D34" s="46">
        <v>8</v>
      </c>
      <c r="E34" s="62">
        <v>180</v>
      </c>
      <c r="F34" s="46" t="s">
        <v>44</v>
      </c>
      <c r="G34" s="17">
        <v>180</v>
      </c>
      <c r="K34" s="63"/>
      <c r="L34" s="63"/>
      <c r="M34" s="46" t="s">
        <v>46</v>
      </c>
      <c r="N34" s="17">
        <v>180</v>
      </c>
      <c r="O34" s="17">
        <v>1</v>
      </c>
    </row>
    <row r="35" spans="2:15" x14ac:dyDescent="0.2">
      <c r="B35" s="63"/>
      <c r="C35" s="63"/>
      <c r="D35" s="46">
        <v>20</v>
      </c>
      <c r="E35" s="63">
        <v>180</v>
      </c>
      <c r="F35" s="46" t="s">
        <v>47</v>
      </c>
      <c r="G35" s="17">
        <v>180</v>
      </c>
      <c r="K35" s="63"/>
      <c r="L35" s="63"/>
      <c r="M35" s="46" t="s">
        <v>19</v>
      </c>
      <c r="N35" s="17">
        <v>90</v>
      </c>
      <c r="O35" s="17">
        <v>2</v>
      </c>
    </row>
    <row r="36" spans="2:15" x14ac:dyDescent="0.2">
      <c r="B36" s="63"/>
      <c r="C36" s="63"/>
      <c r="D36" s="46">
        <v>21</v>
      </c>
      <c r="E36" s="62">
        <v>195</v>
      </c>
      <c r="F36" s="46" t="s">
        <v>48</v>
      </c>
      <c r="G36" s="17">
        <v>195</v>
      </c>
      <c r="K36" s="63"/>
      <c r="L36" s="63"/>
      <c r="M36" s="46" t="s">
        <v>47</v>
      </c>
      <c r="N36" s="17">
        <v>225</v>
      </c>
      <c r="O36" s="17">
        <v>2</v>
      </c>
    </row>
    <row r="37" spans="2:15" x14ac:dyDescent="0.2">
      <c r="B37" s="63"/>
      <c r="C37" s="63"/>
      <c r="D37" s="46">
        <v>28</v>
      </c>
      <c r="E37" s="63">
        <v>195</v>
      </c>
      <c r="F37" s="46" t="s">
        <v>44</v>
      </c>
      <c r="G37" s="17">
        <v>195</v>
      </c>
      <c r="K37" s="63"/>
      <c r="L37" s="63"/>
      <c r="M37" s="46" t="s">
        <v>48</v>
      </c>
      <c r="N37" s="17">
        <v>90</v>
      </c>
      <c r="O37" s="17">
        <v>2</v>
      </c>
    </row>
    <row r="38" spans="2:15" x14ac:dyDescent="0.2">
      <c r="B38" s="63"/>
      <c r="C38" s="63"/>
      <c r="D38" s="46">
        <v>30</v>
      </c>
      <c r="E38" s="63">
        <v>195</v>
      </c>
      <c r="F38" s="46" t="s">
        <v>19</v>
      </c>
      <c r="G38" s="17">
        <v>195</v>
      </c>
      <c r="K38" s="63"/>
      <c r="L38" s="63"/>
      <c r="M38" s="46" t="s">
        <v>49</v>
      </c>
      <c r="N38" s="17">
        <v>45</v>
      </c>
      <c r="O38" s="17">
        <v>1</v>
      </c>
    </row>
    <row r="39" spans="2:15" x14ac:dyDescent="0.2">
      <c r="B39" s="63"/>
      <c r="C39" s="63"/>
      <c r="D39" s="46">
        <v>38</v>
      </c>
      <c r="E39" s="62">
        <v>180</v>
      </c>
      <c r="F39" s="46" t="s">
        <v>21</v>
      </c>
      <c r="G39" s="17">
        <v>180</v>
      </c>
      <c r="K39" s="63"/>
      <c r="L39" s="63"/>
      <c r="M39" s="46" t="s">
        <v>27</v>
      </c>
      <c r="N39" s="17">
        <v>180</v>
      </c>
      <c r="O39" s="17">
        <v>1</v>
      </c>
    </row>
    <row r="40" spans="2:15" x14ac:dyDescent="0.2">
      <c r="B40" s="63"/>
      <c r="C40" s="63"/>
      <c r="D40" s="46">
        <v>54</v>
      </c>
      <c r="E40" s="63">
        <v>180</v>
      </c>
      <c r="F40" s="46" t="s">
        <v>27</v>
      </c>
      <c r="G40" s="17">
        <v>180</v>
      </c>
      <c r="K40" s="63"/>
      <c r="L40" s="63"/>
      <c r="M40" s="46" t="s">
        <v>23</v>
      </c>
      <c r="N40" s="17">
        <v>45</v>
      </c>
      <c r="O40" s="17">
        <v>1</v>
      </c>
    </row>
    <row r="41" spans="2:15" x14ac:dyDescent="0.2">
      <c r="B41" s="63"/>
      <c r="C41" s="63"/>
      <c r="D41" s="46">
        <v>68</v>
      </c>
      <c r="E41" s="63">
        <v>180</v>
      </c>
      <c r="F41" s="46" t="s">
        <v>46</v>
      </c>
      <c r="G41" s="17">
        <v>180</v>
      </c>
      <c r="K41" s="63"/>
      <c r="L41" s="62">
        <v>195</v>
      </c>
      <c r="M41" s="46" t="s">
        <v>44</v>
      </c>
      <c r="N41" s="17">
        <v>390</v>
      </c>
      <c r="O41" s="17">
        <v>2</v>
      </c>
    </row>
    <row r="42" spans="2:15" x14ac:dyDescent="0.2">
      <c r="B42" s="63"/>
      <c r="C42" s="62">
        <v>4</v>
      </c>
      <c r="D42" s="62">
        <v>36</v>
      </c>
      <c r="E42" s="63">
        <v>180</v>
      </c>
      <c r="F42" s="46" t="s">
        <v>21</v>
      </c>
      <c r="G42" s="17">
        <v>45</v>
      </c>
      <c r="K42" s="63"/>
      <c r="L42" s="63"/>
      <c r="M42" s="46" t="s">
        <v>19</v>
      </c>
      <c r="N42" s="17">
        <v>195</v>
      </c>
      <c r="O42" s="17">
        <v>1</v>
      </c>
    </row>
    <row r="43" spans="2:15" x14ac:dyDescent="0.2">
      <c r="B43" s="63"/>
      <c r="C43" s="63"/>
      <c r="D43" s="63"/>
      <c r="E43" s="63"/>
      <c r="F43" s="46" t="s">
        <v>19</v>
      </c>
      <c r="G43" s="17">
        <v>45</v>
      </c>
      <c r="K43" s="63"/>
      <c r="L43" s="63"/>
      <c r="M43" s="46" t="s">
        <v>47</v>
      </c>
      <c r="N43" s="17">
        <v>195</v>
      </c>
      <c r="O43" s="17">
        <v>1</v>
      </c>
    </row>
    <row r="44" spans="2:15" x14ac:dyDescent="0.2">
      <c r="B44" s="63"/>
      <c r="C44" s="63"/>
      <c r="D44" s="63"/>
      <c r="E44" s="63"/>
      <c r="F44" s="46" t="s">
        <v>48</v>
      </c>
      <c r="G44" s="17">
        <v>45</v>
      </c>
      <c r="K44" s="63"/>
      <c r="L44" s="63"/>
      <c r="M44" s="46" t="s">
        <v>48</v>
      </c>
      <c r="N44" s="17">
        <v>195</v>
      </c>
      <c r="O44" s="17">
        <v>1</v>
      </c>
    </row>
    <row r="45" spans="2:15" x14ac:dyDescent="0.2">
      <c r="B45" s="63"/>
      <c r="C45" s="63"/>
      <c r="D45" s="63"/>
      <c r="E45" s="63"/>
      <c r="F45" s="46" t="s">
        <v>23</v>
      </c>
      <c r="G45" s="17">
        <v>45</v>
      </c>
      <c r="K45" s="62" t="s">
        <v>129</v>
      </c>
      <c r="L45" s="63"/>
      <c r="M45" s="63"/>
      <c r="N45" s="17">
        <v>2235</v>
      </c>
      <c r="O45" s="17">
        <v>18</v>
      </c>
    </row>
    <row r="46" spans="2:15" ht="15" x14ac:dyDescent="0.2">
      <c r="B46" s="63"/>
      <c r="C46" s="63"/>
      <c r="D46" s="62">
        <v>42</v>
      </c>
      <c r="E46" s="63">
        <v>180</v>
      </c>
      <c r="F46" s="46" t="s">
        <v>19</v>
      </c>
      <c r="G46" s="17">
        <v>45</v>
      </c>
      <c r="K46" s="46" t="s">
        <v>41</v>
      </c>
      <c r="L46" s="46">
        <v>1.5</v>
      </c>
      <c r="M46" s="46" t="s">
        <v>46</v>
      </c>
      <c r="N46" s="17">
        <v>1.5</v>
      </c>
      <c r="O46" s="17">
        <v>1</v>
      </c>
    </row>
    <row r="47" spans="2:15" x14ac:dyDescent="0.2">
      <c r="B47" s="63"/>
      <c r="C47" s="63"/>
      <c r="D47" s="63"/>
      <c r="E47" s="63"/>
      <c r="F47" s="46" t="s">
        <v>47</v>
      </c>
      <c r="G47" s="17">
        <v>45</v>
      </c>
      <c r="K47" s="62" t="s">
        <v>130</v>
      </c>
      <c r="L47" s="63"/>
      <c r="M47" s="63"/>
      <c r="N47" s="17">
        <v>1.5</v>
      </c>
      <c r="O47" s="17">
        <v>1</v>
      </c>
    </row>
    <row r="48" spans="2:15" x14ac:dyDescent="0.2">
      <c r="B48" s="63"/>
      <c r="C48" s="63"/>
      <c r="D48" s="63"/>
      <c r="E48" s="63"/>
      <c r="F48" s="46" t="s">
        <v>48</v>
      </c>
      <c r="G48" s="17">
        <v>45</v>
      </c>
      <c r="K48" s="62" t="s">
        <v>5</v>
      </c>
      <c r="L48" s="62">
        <v>329</v>
      </c>
      <c r="M48" s="46" t="s">
        <v>44</v>
      </c>
      <c r="N48" s="17">
        <v>658</v>
      </c>
      <c r="O48" s="17">
        <v>2</v>
      </c>
    </row>
    <row r="49" spans="2:15" x14ac:dyDescent="0.2">
      <c r="B49" s="63"/>
      <c r="C49" s="63"/>
      <c r="D49" s="63"/>
      <c r="E49" s="63"/>
      <c r="F49" s="46" t="s">
        <v>49</v>
      </c>
      <c r="G49" s="17">
        <v>45</v>
      </c>
      <c r="K49" s="63"/>
      <c r="L49" s="63"/>
      <c r="M49" s="46" t="s">
        <v>50</v>
      </c>
      <c r="N49" s="17">
        <v>329</v>
      </c>
      <c r="O49" s="17">
        <v>1</v>
      </c>
    </row>
    <row r="50" spans="2:15" x14ac:dyDescent="0.2">
      <c r="B50" s="62" t="s">
        <v>129</v>
      </c>
      <c r="C50" s="63"/>
      <c r="D50" s="63"/>
      <c r="E50" s="63"/>
      <c r="F50" s="63"/>
      <c r="G50" s="17">
        <v>2235</v>
      </c>
      <c r="K50" s="63"/>
      <c r="L50" s="63"/>
      <c r="M50" s="46" t="s">
        <v>21</v>
      </c>
      <c r="N50" s="17">
        <v>82.25</v>
      </c>
      <c r="O50" s="17">
        <v>1</v>
      </c>
    </row>
    <row r="51" spans="2:15" ht="15" x14ac:dyDescent="0.2">
      <c r="B51" s="46" t="s">
        <v>41</v>
      </c>
      <c r="C51" s="46">
        <v>1</v>
      </c>
      <c r="D51" s="46">
        <v>49</v>
      </c>
      <c r="E51" s="46">
        <v>1.5</v>
      </c>
      <c r="F51" s="46" t="s">
        <v>46</v>
      </c>
      <c r="G51" s="17">
        <v>1.5</v>
      </c>
      <c r="K51" s="63"/>
      <c r="L51" s="63"/>
      <c r="M51" s="46" t="s">
        <v>51</v>
      </c>
      <c r="N51" s="17">
        <v>329</v>
      </c>
      <c r="O51" s="17">
        <v>1</v>
      </c>
    </row>
    <row r="52" spans="2:15" x14ac:dyDescent="0.2">
      <c r="B52" s="62" t="s">
        <v>130</v>
      </c>
      <c r="C52" s="63"/>
      <c r="D52" s="63"/>
      <c r="E52" s="63"/>
      <c r="F52" s="63"/>
      <c r="G52" s="17">
        <v>1.5</v>
      </c>
      <c r="K52" s="63"/>
      <c r="L52" s="63"/>
      <c r="M52" s="46" t="s">
        <v>52</v>
      </c>
      <c r="N52" s="17">
        <v>329</v>
      </c>
      <c r="O52" s="17">
        <v>1</v>
      </c>
    </row>
    <row r="53" spans="2:15" x14ac:dyDescent="0.2">
      <c r="B53" s="62" t="s">
        <v>5</v>
      </c>
      <c r="C53" s="62">
        <v>1</v>
      </c>
      <c r="D53" s="46">
        <v>6</v>
      </c>
      <c r="E53" s="62">
        <v>329</v>
      </c>
      <c r="F53" s="46" t="s">
        <v>19</v>
      </c>
      <c r="G53" s="17">
        <v>329</v>
      </c>
      <c r="K53" s="63"/>
      <c r="L53" s="63"/>
      <c r="M53" s="46" t="s">
        <v>54</v>
      </c>
      <c r="N53" s="17">
        <v>164.5</v>
      </c>
      <c r="O53" s="17">
        <v>1</v>
      </c>
    </row>
    <row r="54" spans="2:15" x14ac:dyDescent="0.2">
      <c r="B54" s="63"/>
      <c r="C54" s="63"/>
      <c r="D54" s="46">
        <v>12</v>
      </c>
      <c r="E54" s="63">
        <v>329</v>
      </c>
      <c r="F54" s="46" t="s">
        <v>48</v>
      </c>
      <c r="G54" s="17">
        <v>329</v>
      </c>
      <c r="K54" s="63"/>
      <c r="L54" s="63"/>
      <c r="M54" s="46" t="s">
        <v>55</v>
      </c>
      <c r="N54" s="17">
        <v>164.5</v>
      </c>
      <c r="O54" s="17">
        <v>1</v>
      </c>
    </row>
    <row r="55" spans="2:15" x14ac:dyDescent="0.2">
      <c r="B55" s="63"/>
      <c r="C55" s="63"/>
      <c r="D55" s="46">
        <v>14</v>
      </c>
      <c r="E55" s="63">
        <v>329</v>
      </c>
      <c r="F55" s="46" t="s">
        <v>27</v>
      </c>
      <c r="G55" s="17">
        <v>329</v>
      </c>
      <c r="K55" s="63"/>
      <c r="L55" s="63"/>
      <c r="M55" s="46" t="s">
        <v>56</v>
      </c>
      <c r="N55" s="17">
        <v>329</v>
      </c>
      <c r="O55" s="17">
        <v>1</v>
      </c>
    </row>
    <row r="56" spans="2:15" x14ac:dyDescent="0.2">
      <c r="B56" s="63"/>
      <c r="C56" s="63"/>
      <c r="D56" s="46">
        <v>19</v>
      </c>
      <c r="E56" s="63">
        <v>329</v>
      </c>
      <c r="F56" s="46" t="s">
        <v>44</v>
      </c>
      <c r="G56" s="17">
        <v>329</v>
      </c>
      <c r="K56" s="63"/>
      <c r="L56" s="63"/>
      <c r="M56" s="46" t="s">
        <v>57</v>
      </c>
      <c r="N56" s="17">
        <v>329</v>
      </c>
      <c r="O56" s="17">
        <v>1</v>
      </c>
    </row>
    <row r="57" spans="2:15" x14ac:dyDescent="0.2">
      <c r="B57" s="63"/>
      <c r="C57" s="63"/>
      <c r="D57" s="46">
        <v>31</v>
      </c>
      <c r="E57" s="63">
        <v>329</v>
      </c>
      <c r="F57" s="46" t="s">
        <v>47</v>
      </c>
      <c r="G57" s="17">
        <v>329</v>
      </c>
      <c r="K57" s="63"/>
      <c r="L57" s="63"/>
      <c r="M57" s="46" t="s">
        <v>58</v>
      </c>
      <c r="N57" s="17">
        <v>329</v>
      </c>
      <c r="O57" s="17">
        <v>1</v>
      </c>
    </row>
    <row r="58" spans="2:15" x14ac:dyDescent="0.2">
      <c r="B58" s="63"/>
      <c r="C58" s="63"/>
      <c r="D58" s="46">
        <v>37</v>
      </c>
      <c r="E58" s="63">
        <v>329</v>
      </c>
      <c r="F58" s="46" t="s">
        <v>50</v>
      </c>
      <c r="G58" s="17">
        <v>329</v>
      </c>
      <c r="K58" s="63"/>
      <c r="L58" s="63"/>
      <c r="M58" s="46" t="s">
        <v>19</v>
      </c>
      <c r="N58" s="17">
        <v>1480.5</v>
      </c>
      <c r="O58" s="17">
        <v>7</v>
      </c>
    </row>
    <row r="59" spans="2:15" x14ac:dyDescent="0.2">
      <c r="B59" s="63"/>
      <c r="C59" s="63"/>
      <c r="D59" s="46">
        <v>59</v>
      </c>
      <c r="E59" s="63">
        <v>329</v>
      </c>
      <c r="F59" s="46" t="s">
        <v>51</v>
      </c>
      <c r="G59" s="17">
        <v>329</v>
      </c>
      <c r="K59" s="63"/>
      <c r="L59" s="63"/>
      <c r="M59" s="46" t="s">
        <v>47</v>
      </c>
      <c r="N59" s="17">
        <v>411.25</v>
      </c>
      <c r="O59" s="17">
        <v>2</v>
      </c>
    </row>
    <row r="60" spans="2:15" x14ac:dyDescent="0.2">
      <c r="B60" s="63"/>
      <c r="C60" s="63"/>
      <c r="D60" s="46">
        <v>60</v>
      </c>
      <c r="E60" s="63">
        <v>329</v>
      </c>
      <c r="F60" s="46" t="s">
        <v>52</v>
      </c>
      <c r="G60" s="17">
        <v>329</v>
      </c>
      <c r="K60" s="63"/>
      <c r="L60" s="63"/>
      <c r="M60" s="46" t="s">
        <v>48</v>
      </c>
      <c r="N60" s="17">
        <v>493.5</v>
      </c>
      <c r="O60" s="17">
        <v>3</v>
      </c>
    </row>
    <row r="61" spans="2:15" x14ac:dyDescent="0.2">
      <c r="B61" s="63"/>
      <c r="C61" s="63"/>
      <c r="D61" s="46">
        <v>64</v>
      </c>
      <c r="E61" s="63">
        <v>329</v>
      </c>
      <c r="F61" s="46" t="s">
        <v>56</v>
      </c>
      <c r="G61" s="17">
        <v>329</v>
      </c>
      <c r="K61" s="63"/>
      <c r="L61" s="63"/>
      <c r="M61" s="46" t="s">
        <v>49</v>
      </c>
      <c r="N61" s="17">
        <v>82.25</v>
      </c>
      <c r="O61" s="17">
        <v>1</v>
      </c>
    </row>
    <row r="62" spans="2:15" x14ac:dyDescent="0.2">
      <c r="B62" s="63"/>
      <c r="C62" s="63"/>
      <c r="D62" s="46">
        <v>65</v>
      </c>
      <c r="E62" s="63">
        <v>329</v>
      </c>
      <c r="F62" s="46" t="s">
        <v>57</v>
      </c>
      <c r="G62" s="17">
        <v>329</v>
      </c>
      <c r="K62" s="63"/>
      <c r="L62" s="63"/>
      <c r="M62" s="46" t="s">
        <v>27</v>
      </c>
      <c r="N62" s="17">
        <v>411.25</v>
      </c>
      <c r="O62" s="17">
        <v>2</v>
      </c>
    </row>
    <row r="63" spans="2:15" x14ac:dyDescent="0.2">
      <c r="B63" s="63"/>
      <c r="C63" s="63"/>
      <c r="D63" s="46">
        <v>66</v>
      </c>
      <c r="E63" s="63">
        <v>329</v>
      </c>
      <c r="F63" s="46" t="s">
        <v>58</v>
      </c>
      <c r="G63" s="17">
        <v>329</v>
      </c>
      <c r="K63" s="63"/>
      <c r="L63" s="63"/>
      <c r="M63" s="46" t="s">
        <v>17</v>
      </c>
      <c r="N63" s="17">
        <v>329</v>
      </c>
      <c r="O63" s="17">
        <v>1</v>
      </c>
    </row>
    <row r="64" spans="2:15" x14ac:dyDescent="0.2">
      <c r="B64" s="63"/>
      <c r="C64" s="63"/>
      <c r="D64" s="46">
        <v>69</v>
      </c>
      <c r="E64" s="63">
        <v>329</v>
      </c>
      <c r="F64" s="46" t="s">
        <v>19</v>
      </c>
      <c r="G64" s="17">
        <v>329</v>
      </c>
      <c r="K64" s="63"/>
      <c r="L64" s="63"/>
      <c r="M64" s="46" t="s">
        <v>23</v>
      </c>
      <c r="N64" s="17">
        <v>329</v>
      </c>
      <c r="O64" s="17">
        <v>1</v>
      </c>
    </row>
    <row r="65" spans="2:15" x14ac:dyDescent="0.2">
      <c r="B65" s="63"/>
      <c r="C65" s="63"/>
      <c r="D65" s="46">
        <v>70</v>
      </c>
      <c r="E65" s="63">
        <v>329</v>
      </c>
      <c r="F65" s="46" t="s">
        <v>17</v>
      </c>
      <c r="G65" s="17">
        <v>329</v>
      </c>
      <c r="K65" s="62" t="s">
        <v>131</v>
      </c>
      <c r="L65" s="63"/>
      <c r="M65" s="63"/>
      <c r="N65" s="17">
        <v>6580</v>
      </c>
      <c r="O65" s="17">
        <v>28</v>
      </c>
    </row>
    <row r="66" spans="2:15" x14ac:dyDescent="0.2">
      <c r="B66" s="63"/>
      <c r="C66" s="63"/>
      <c r="D66" s="46">
        <v>71</v>
      </c>
      <c r="E66" s="63">
        <v>329</v>
      </c>
      <c r="F66" s="46" t="s">
        <v>44</v>
      </c>
      <c r="G66" s="17">
        <v>329</v>
      </c>
      <c r="K66" s="62" t="s">
        <v>7</v>
      </c>
      <c r="L66" s="62">
        <v>300</v>
      </c>
      <c r="M66" s="46" t="s">
        <v>50</v>
      </c>
      <c r="N66" s="17">
        <v>75</v>
      </c>
      <c r="O66" s="17">
        <v>1</v>
      </c>
    </row>
    <row r="67" spans="2:15" x14ac:dyDescent="0.2">
      <c r="B67" s="63"/>
      <c r="C67" s="63"/>
      <c r="D67" s="46">
        <v>72</v>
      </c>
      <c r="E67" s="63">
        <v>329</v>
      </c>
      <c r="F67" s="46" t="s">
        <v>19</v>
      </c>
      <c r="G67" s="17">
        <v>329</v>
      </c>
      <c r="K67" s="63"/>
      <c r="L67" s="63"/>
      <c r="M67" s="46" t="s">
        <v>51</v>
      </c>
      <c r="N67" s="17">
        <v>300</v>
      </c>
      <c r="O67" s="17">
        <v>1</v>
      </c>
    </row>
    <row r="68" spans="2:15" x14ac:dyDescent="0.2">
      <c r="B68" s="63"/>
      <c r="C68" s="63"/>
      <c r="D68" s="46">
        <v>75</v>
      </c>
      <c r="E68" s="63">
        <v>329</v>
      </c>
      <c r="F68" s="46" t="s">
        <v>23</v>
      </c>
      <c r="G68" s="17">
        <v>329</v>
      </c>
      <c r="K68" s="63"/>
      <c r="L68" s="63"/>
      <c r="M68" s="46" t="s">
        <v>19</v>
      </c>
      <c r="N68" s="17">
        <v>75</v>
      </c>
      <c r="O68" s="17">
        <v>1</v>
      </c>
    </row>
    <row r="69" spans="2:15" x14ac:dyDescent="0.2">
      <c r="B69" s="63"/>
      <c r="C69" s="62">
        <v>2</v>
      </c>
      <c r="D69" s="62">
        <v>62</v>
      </c>
      <c r="E69" s="63">
        <v>329</v>
      </c>
      <c r="F69" s="46" t="s">
        <v>54</v>
      </c>
      <c r="G69" s="17">
        <v>164.5</v>
      </c>
      <c r="K69" s="63"/>
      <c r="L69" s="63"/>
      <c r="M69" s="46" t="s">
        <v>27</v>
      </c>
      <c r="N69" s="17">
        <v>300</v>
      </c>
      <c r="O69" s="17">
        <v>1</v>
      </c>
    </row>
    <row r="70" spans="2:15" x14ac:dyDescent="0.2">
      <c r="B70" s="63"/>
      <c r="C70" s="63"/>
      <c r="D70" s="63"/>
      <c r="E70" s="63"/>
      <c r="F70" s="46" t="s">
        <v>19</v>
      </c>
      <c r="G70" s="17">
        <v>164.5</v>
      </c>
      <c r="K70" s="63"/>
      <c r="L70" s="63"/>
      <c r="M70" s="46" t="s">
        <v>17</v>
      </c>
      <c r="N70" s="17">
        <v>75</v>
      </c>
      <c r="O70" s="17">
        <v>1</v>
      </c>
    </row>
    <row r="71" spans="2:15" x14ac:dyDescent="0.2">
      <c r="B71" s="63"/>
      <c r="C71" s="63"/>
      <c r="D71" s="62">
        <v>63</v>
      </c>
      <c r="E71" s="63">
        <v>329</v>
      </c>
      <c r="F71" s="46" t="s">
        <v>55</v>
      </c>
      <c r="G71" s="17">
        <v>164.5</v>
      </c>
      <c r="K71" s="63"/>
      <c r="L71" s="63"/>
      <c r="M71" s="46" t="s">
        <v>23</v>
      </c>
      <c r="N71" s="17">
        <v>75</v>
      </c>
      <c r="O71" s="17">
        <v>1</v>
      </c>
    </row>
    <row r="72" spans="2:15" x14ac:dyDescent="0.2">
      <c r="B72" s="63"/>
      <c r="C72" s="63"/>
      <c r="D72" s="63"/>
      <c r="E72" s="63"/>
      <c r="F72" s="46" t="s">
        <v>19</v>
      </c>
      <c r="G72" s="17">
        <v>164.5</v>
      </c>
      <c r="K72" s="62" t="s">
        <v>132</v>
      </c>
      <c r="L72" s="63"/>
      <c r="M72" s="63"/>
      <c r="N72" s="17">
        <v>900</v>
      </c>
      <c r="O72" s="17">
        <v>6</v>
      </c>
    </row>
    <row r="73" spans="2:15" x14ac:dyDescent="0.2">
      <c r="B73" s="63"/>
      <c r="C73" s="62">
        <v>4</v>
      </c>
      <c r="D73" s="62">
        <v>11</v>
      </c>
      <c r="E73" s="63">
        <v>329</v>
      </c>
      <c r="F73" s="46" t="s">
        <v>21</v>
      </c>
      <c r="G73" s="17">
        <v>82.25</v>
      </c>
      <c r="K73" s="62" t="s">
        <v>9</v>
      </c>
      <c r="L73" s="62">
        <v>256</v>
      </c>
      <c r="M73" s="46" t="s">
        <v>50</v>
      </c>
      <c r="N73" s="17">
        <v>256</v>
      </c>
      <c r="O73" s="17">
        <v>1</v>
      </c>
    </row>
    <row r="74" spans="2:15" x14ac:dyDescent="0.2">
      <c r="B74" s="63"/>
      <c r="C74" s="63"/>
      <c r="D74" s="63"/>
      <c r="E74" s="63"/>
      <c r="F74" s="46" t="s">
        <v>19</v>
      </c>
      <c r="G74" s="17">
        <v>82.25</v>
      </c>
      <c r="K74" s="63"/>
      <c r="L74" s="63"/>
      <c r="M74" s="46" t="s">
        <v>21</v>
      </c>
      <c r="N74" s="17">
        <v>256</v>
      </c>
      <c r="O74" s="17">
        <v>1</v>
      </c>
    </row>
    <row r="75" spans="2:15" x14ac:dyDescent="0.2">
      <c r="B75" s="63"/>
      <c r="C75" s="63"/>
      <c r="D75" s="63"/>
      <c r="E75" s="63"/>
      <c r="F75" s="46" t="s">
        <v>47</v>
      </c>
      <c r="G75" s="17">
        <v>82.25</v>
      </c>
      <c r="K75" s="63"/>
      <c r="L75" s="63"/>
      <c r="M75" s="46" t="s">
        <v>46</v>
      </c>
      <c r="N75" s="17">
        <v>256</v>
      </c>
      <c r="O75" s="17">
        <v>1</v>
      </c>
    </row>
    <row r="76" spans="2:15" x14ac:dyDescent="0.2">
      <c r="B76" s="63"/>
      <c r="C76" s="63"/>
      <c r="D76" s="63"/>
      <c r="E76" s="63"/>
      <c r="F76" s="46" t="s">
        <v>48</v>
      </c>
      <c r="G76" s="17">
        <v>82.25</v>
      </c>
      <c r="K76" s="63"/>
      <c r="L76" s="63"/>
      <c r="M76" s="46" t="s">
        <v>59</v>
      </c>
      <c r="N76" s="17">
        <v>256</v>
      </c>
      <c r="O76" s="17">
        <v>1</v>
      </c>
    </row>
    <row r="77" spans="2:15" x14ac:dyDescent="0.2">
      <c r="B77" s="63"/>
      <c r="C77" s="63"/>
      <c r="D77" s="62">
        <v>13</v>
      </c>
      <c r="E77" s="63">
        <v>329</v>
      </c>
      <c r="F77" s="46" t="s">
        <v>19</v>
      </c>
      <c r="G77" s="17">
        <v>82.25</v>
      </c>
      <c r="K77" s="63"/>
      <c r="L77" s="63"/>
      <c r="M77" s="46" t="s">
        <v>48</v>
      </c>
      <c r="N77" s="17">
        <v>256</v>
      </c>
      <c r="O77" s="17">
        <v>1</v>
      </c>
    </row>
    <row r="78" spans="2:15" ht="15" x14ac:dyDescent="0.2">
      <c r="B78" s="63"/>
      <c r="C78" s="63"/>
      <c r="D78" s="63"/>
      <c r="E78" s="63"/>
      <c r="F78" s="46" t="s">
        <v>48</v>
      </c>
      <c r="G78" s="17">
        <v>82.25</v>
      </c>
      <c r="K78" s="63"/>
      <c r="L78" s="46">
        <v>512</v>
      </c>
      <c r="M78" s="46" t="s">
        <v>17</v>
      </c>
      <c r="N78" s="17">
        <v>512</v>
      </c>
      <c r="O78" s="17">
        <v>1</v>
      </c>
    </row>
    <row r="79" spans="2:15" x14ac:dyDescent="0.2">
      <c r="B79" s="63"/>
      <c r="C79" s="63"/>
      <c r="D79" s="63"/>
      <c r="E79" s="63"/>
      <c r="F79" s="46" t="s">
        <v>49</v>
      </c>
      <c r="G79" s="17">
        <v>82.25</v>
      </c>
      <c r="K79" s="62" t="s">
        <v>133</v>
      </c>
      <c r="L79" s="63"/>
      <c r="M79" s="63"/>
      <c r="N79" s="17">
        <v>1792</v>
      </c>
      <c r="O79" s="17">
        <v>6</v>
      </c>
    </row>
    <row r="80" spans="2:15" x14ac:dyDescent="0.2">
      <c r="B80" s="63"/>
      <c r="C80" s="63"/>
      <c r="D80" s="63"/>
      <c r="E80" s="63"/>
      <c r="F80" s="46" t="s">
        <v>27</v>
      </c>
      <c r="G80" s="17">
        <v>82.25</v>
      </c>
      <c r="K80" s="62" t="s">
        <v>11</v>
      </c>
      <c r="L80" s="62">
        <v>73</v>
      </c>
      <c r="M80" s="46" t="s">
        <v>44</v>
      </c>
      <c r="N80" s="17">
        <v>73</v>
      </c>
      <c r="O80" s="17">
        <v>1</v>
      </c>
    </row>
    <row r="81" spans="2:15" x14ac:dyDescent="0.2">
      <c r="B81" s="62" t="s">
        <v>131</v>
      </c>
      <c r="C81" s="63"/>
      <c r="D81" s="63"/>
      <c r="E81" s="63"/>
      <c r="F81" s="63"/>
      <c r="G81" s="17">
        <v>6580</v>
      </c>
      <c r="K81" s="63"/>
      <c r="L81" s="63"/>
      <c r="M81" s="46" t="s">
        <v>46</v>
      </c>
      <c r="N81" s="17">
        <v>18.25</v>
      </c>
      <c r="O81" s="17">
        <v>1</v>
      </c>
    </row>
    <row r="82" spans="2:15" x14ac:dyDescent="0.2">
      <c r="B82" s="62" t="s">
        <v>7</v>
      </c>
      <c r="C82" s="62">
        <v>1</v>
      </c>
      <c r="D82" s="46">
        <v>45</v>
      </c>
      <c r="E82" s="62">
        <v>300</v>
      </c>
      <c r="F82" s="46" t="s">
        <v>27</v>
      </c>
      <c r="G82" s="17">
        <v>300</v>
      </c>
      <c r="K82" s="63"/>
      <c r="L82" s="63"/>
      <c r="M82" s="46" t="s">
        <v>19</v>
      </c>
      <c r="N82" s="17">
        <v>18.25</v>
      </c>
      <c r="O82" s="17">
        <v>1</v>
      </c>
    </row>
    <row r="83" spans="2:15" x14ac:dyDescent="0.2">
      <c r="B83" s="63"/>
      <c r="C83" s="63"/>
      <c r="D83" s="46">
        <v>78</v>
      </c>
      <c r="E83" s="63">
        <v>300</v>
      </c>
      <c r="F83" s="46" t="s">
        <v>51</v>
      </c>
      <c r="G83" s="17">
        <v>300</v>
      </c>
      <c r="K83" s="63"/>
      <c r="L83" s="63"/>
      <c r="M83" s="46" t="s">
        <v>48</v>
      </c>
      <c r="N83" s="17">
        <v>54.75</v>
      </c>
      <c r="O83" s="17">
        <v>3</v>
      </c>
    </row>
    <row r="84" spans="2:15" x14ac:dyDescent="0.2">
      <c r="B84" s="63"/>
      <c r="C84" s="62">
        <v>4</v>
      </c>
      <c r="D84" s="62">
        <v>4</v>
      </c>
      <c r="E84" s="63">
        <v>300</v>
      </c>
      <c r="F84" s="46" t="s">
        <v>50</v>
      </c>
      <c r="G84" s="17">
        <v>75</v>
      </c>
      <c r="K84" s="63"/>
      <c r="L84" s="63"/>
      <c r="M84" s="46" t="s">
        <v>49</v>
      </c>
      <c r="N84" s="17">
        <v>18.25</v>
      </c>
      <c r="O84" s="17">
        <v>1</v>
      </c>
    </row>
    <row r="85" spans="2:15" x14ac:dyDescent="0.2">
      <c r="B85" s="63"/>
      <c r="C85" s="63"/>
      <c r="D85" s="63"/>
      <c r="E85" s="63"/>
      <c r="F85" s="46" t="s">
        <v>19</v>
      </c>
      <c r="G85" s="17">
        <v>75</v>
      </c>
      <c r="K85" s="63"/>
      <c r="L85" s="63"/>
      <c r="M85" s="46" t="s">
        <v>27</v>
      </c>
      <c r="N85" s="17">
        <v>36.5</v>
      </c>
      <c r="O85" s="17">
        <v>2</v>
      </c>
    </row>
    <row r="86" spans="2:15" x14ac:dyDescent="0.2">
      <c r="B86" s="63"/>
      <c r="C86" s="63"/>
      <c r="D86" s="63"/>
      <c r="E86" s="63"/>
      <c r="F86" s="46" t="s">
        <v>17</v>
      </c>
      <c r="G86" s="17">
        <v>75</v>
      </c>
      <c r="K86" s="63"/>
      <c r="L86" s="63"/>
      <c r="M86" s="46" t="s">
        <v>23</v>
      </c>
      <c r="N86" s="17">
        <v>73</v>
      </c>
      <c r="O86" s="17">
        <v>1</v>
      </c>
    </row>
    <row r="87" spans="2:15" ht="15" x14ac:dyDescent="0.2">
      <c r="B87" s="63"/>
      <c r="C87" s="63"/>
      <c r="D87" s="63"/>
      <c r="E87" s="63"/>
      <c r="F87" s="46" t="s">
        <v>23</v>
      </c>
      <c r="G87" s="17">
        <v>75</v>
      </c>
      <c r="K87" s="63"/>
      <c r="L87" s="46">
        <v>146</v>
      </c>
      <c r="M87" s="46" t="s">
        <v>46</v>
      </c>
      <c r="N87" s="17">
        <v>146</v>
      </c>
      <c r="O87" s="17">
        <v>1</v>
      </c>
    </row>
    <row r="88" spans="2:15" x14ac:dyDescent="0.2">
      <c r="B88" s="62" t="s">
        <v>132</v>
      </c>
      <c r="C88" s="63"/>
      <c r="D88" s="63"/>
      <c r="E88" s="63"/>
      <c r="F88" s="63"/>
      <c r="G88" s="17">
        <v>900</v>
      </c>
      <c r="K88" s="62" t="s">
        <v>134</v>
      </c>
      <c r="L88" s="63"/>
      <c r="M88" s="63"/>
      <c r="N88" s="17">
        <v>438</v>
      </c>
      <c r="O88" s="17">
        <v>11</v>
      </c>
    </row>
    <row r="89" spans="2:15" ht="15" x14ac:dyDescent="0.2">
      <c r="B89" s="62" t="s">
        <v>9</v>
      </c>
      <c r="C89" s="62">
        <v>1</v>
      </c>
      <c r="D89" s="46">
        <v>9</v>
      </c>
      <c r="E89" s="46">
        <v>256</v>
      </c>
      <c r="F89" s="46" t="s">
        <v>46</v>
      </c>
      <c r="G89" s="17">
        <v>256</v>
      </c>
      <c r="K89" s="62" t="s">
        <v>12</v>
      </c>
      <c r="L89" s="62">
        <v>210</v>
      </c>
      <c r="M89" s="46" t="s">
        <v>50</v>
      </c>
      <c r="N89" s="17">
        <v>262.5</v>
      </c>
      <c r="O89" s="17">
        <v>2</v>
      </c>
    </row>
    <row r="90" spans="2:15" ht="15" x14ac:dyDescent="0.2">
      <c r="B90" s="63"/>
      <c r="C90" s="63"/>
      <c r="D90" s="46">
        <v>15</v>
      </c>
      <c r="E90" s="46">
        <v>512</v>
      </c>
      <c r="F90" s="46" t="s">
        <v>17</v>
      </c>
      <c r="G90" s="17">
        <v>512</v>
      </c>
      <c r="K90" s="63"/>
      <c r="L90" s="63"/>
      <c r="M90" s="46" t="s">
        <v>21</v>
      </c>
      <c r="N90" s="17">
        <v>262.5</v>
      </c>
      <c r="O90" s="17">
        <v>2</v>
      </c>
    </row>
    <row r="91" spans="2:15" x14ac:dyDescent="0.2">
      <c r="B91" s="63"/>
      <c r="C91" s="63"/>
      <c r="D91" s="46">
        <v>52</v>
      </c>
      <c r="E91" s="62">
        <v>256</v>
      </c>
      <c r="F91" s="46" t="s">
        <v>48</v>
      </c>
      <c r="G91" s="17">
        <v>256</v>
      </c>
      <c r="K91" s="63"/>
      <c r="L91" s="63"/>
      <c r="M91" s="46" t="s">
        <v>46</v>
      </c>
      <c r="N91" s="17">
        <v>210</v>
      </c>
      <c r="O91" s="17">
        <v>1</v>
      </c>
    </row>
    <row r="92" spans="2:15" x14ac:dyDescent="0.2">
      <c r="B92" s="63"/>
      <c r="C92" s="63"/>
      <c r="D92" s="46">
        <v>57</v>
      </c>
      <c r="E92" s="63">
        <v>256</v>
      </c>
      <c r="F92" s="46" t="s">
        <v>50</v>
      </c>
      <c r="G92" s="17">
        <v>256</v>
      </c>
      <c r="K92" s="63"/>
      <c r="L92" s="63"/>
      <c r="M92" s="46" t="s">
        <v>19</v>
      </c>
      <c r="N92" s="17">
        <v>262.5</v>
      </c>
      <c r="O92" s="17">
        <v>4</v>
      </c>
    </row>
    <row r="93" spans="2:15" x14ac:dyDescent="0.2">
      <c r="B93" s="63"/>
      <c r="C93" s="63"/>
      <c r="D93" s="46">
        <v>67</v>
      </c>
      <c r="E93" s="63">
        <v>256</v>
      </c>
      <c r="F93" s="46" t="s">
        <v>59</v>
      </c>
      <c r="G93" s="17">
        <v>256</v>
      </c>
      <c r="K93" s="63"/>
      <c r="L93" s="63"/>
      <c r="M93" s="46" t="s">
        <v>47</v>
      </c>
      <c r="N93" s="17">
        <v>262.5</v>
      </c>
      <c r="O93" s="17">
        <v>2</v>
      </c>
    </row>
    <row r="94" spans="2:15" x14ac:dyDescent="0.2">
      <c r="B94" s="63"/>
      <c r="C94" s="63"/>
      <c r="D94" s="46">
        <v>77</v>
      </c>
      <c r="E94" s="63">
        <v>256</v>
      </c>
      <c r="F94" s="46" t="s">
        <v>21</v>
      </c>
      <c r="G94" s="17">
        <v>256</v>
      </c>
      <c r="K94" s="63"/>
      <c r="L94" s="63"/>
      <c r="M94" s="46" t="s">
        <v>48</v>
      </c>
      <c r="N94" s="17">
        <v>262.5</v>
      </c>
      <c r="O94" s="17">
        <v>4</v>
      </c>
    </row>
    <row r="95" spans="2:15" x14ac:dyDescent="0.2">
      <c r="B95" s="62" t="s">
        <v>133</v>
      </c>
      <c r="C95" s="63"/>
      <c r="D95" s="63"/>
      <c r="E95" s="63"/>
      <c r="F95" s="63"/>
      <c r="G95" s="17">
        <v>1792</v>
      </c>
      <c r="K95" s="63"/>
      <c r="L95" s="63"/>
      <c r="M95" s="46" t="s">
        <v>49</v>
      </c>
      <c r="N95" s="17">
        <v>262.5</v>
      </c>
      <c r="O95" s="17">
        <v>2</v>
      </c>
    </row>
    <row r="96" spans="2:15" ht="15" x14ac:dyDescent="0.2">
      <c r="B96" s="62" t="s">
        <v>11</v>
      </c>
      <c r="C96" s="62">
        <v>1</v>
      </c>
      <c r="D96" s="46">
        <v>39</v>
      </c>
      <c r="E96" s="46">
        <v>73</v>
      </c>
      <c r="F96" s="46" t="s">
        <v>44</v>
      </c>
      <c r="G96" s="17">
        <v>73</v>
      </c>
      <c r="K96" s="63"/>
      <c r="L96" s="63"/>
      <c r="M96" s="46" t="s">
        <v>17</v>
      </c>
      <c r="N96" s="17">
        <v>52.5</v>
      </c>
      <c r="O96" s="17">
        <v>1</v>
      </c>
    </row>
    <row r="97" spans="2:15" ht="15" x14ac:dyDescent="0.2">
      <c r="B97" s="63"/>
      <c r="C97" s="63"/>
      <c r="D97" s="46">
        <v>40</v>
      </c>
      <c r="E97" s="46">
        <v>146</v>
      </c>
      <c r="F97" s="46" t="s">
        <v>46</v>
      </c>
      <c r="G97" s="17">
        <v>146</v>
      </c>
      <c r="K97" s="63"/>
      <c r="L97" s="63"/>
      <c r="M97" s="46" t="s">
        <v>23</v>
      </c>
      <c r="N97" s="17">
        <v>52.5</v>
      </c>
      <c r="O97" s="17">
        <v>1</v>
      </c>
    </row>
    <row r="98" spans="2:15" x14ac:dyDescent="0.2">
      <c r="B98" s="63"/>
      <c r="C98" s="63"/>
      <c r="D98" s="46">
        <v>56</v>
      </c>
      <c r="E98" s="62">
        <v>73</v>
      </c>
      <c r="F98" s="46" t="s">
        <v>23</v>
      </c>
      <c r="G98" s="17">
        <v>73</v>
      </c>
      <c r="K98" s="62" t="s">
        <v>135</v>
      </c>
      <c r="L98" s="63"/>
      <c r="M98" s="63"/>
      <c r="N98" s="17">
        <v>1890</v>
      </c>
      <c r="O98" s="17">
        <v>19</v>
      </c>
    </row>
    <row r="99" spans="2:15" ht="30" x14ac:dyDescent="0.2">
      <c r="B99" s="63"/>
      <c r="C99" s="62">
        <v>4</v>
      </c>
      <c r="D99" s="62">
        <v>7</v>
      </c>
      <c r="E99" s="63">
        <v>73</v>
      </c>
      <c r="F99" s="46" t="s">
        <v>46</v>
      </c>
      <c r="G99" s="17">
        <v>18.25</v>
      </c>
      <c r="K99" s="46" t="s">
        <v>28</v>
      </c>
      <c r="L99" s="46">
        <v>63</v>
      </c>
      <c r="M99" s="46" t="s">
        <v>17</v>
      </c>
      <c r="N99" s="17">
        <v>63</v>
      </c>
      <c r="O99" s="17">
        <v>1</v>
      </c>
    </row>
    <row r="100" spans="2:15" x14ac:dyDescent="0.2">
      <c r="B100" s="63"/>
      <c r="C100" s="63"/>
      <c r="D100" s="63"/>
      <c r="E100" s="63"/>
      <c r="F100" s="46" t="s">
        <v>48</v>
      </c>
      <c r="G100" s="17">
        <v>18.25</v>
      </c>
      <c r="K100" s="62" t="s">
        <v>136</v>
      </c>
      <c r="L100" s="63"/>
      <c r="M100" s="63"/>
      <c r="N100" s="17">
        <v>63</v>
      </c>
      <c r="O100" s="17">
        <v>1</v>
      </c>
    </row>
    <row r="101" spans="2:15" ht="15" x14ac:dyDescent="0.2">
      <c r="B101" s="63"/>
      <c r="C101" s="63"/>
      <c r="D101" s="63"/>
      <c r="E101" s="63"/>
      <c r="F101" s="46" t="s">
        <v>49</v>
      </c>
      <c r="G101" s="17">
        <v>18.25</v>
      </c>
      <c r="K101" s="46" t="s">
        <v>20</v>
      </c>
      <c r="L101" s="46">
        <v>30</v>
      </c>
      <c r="M101" s="46" t="s">
        <v>52</v>
      </c>
      <c r="N101" s="17">
        <v>30</v>
      </c>
      <c r="O101" s="17">
        <v>1</v>
      </c>
    </row>
    <row r="102" spans="2:15" x14ac:dyDescent="0.2">
      <c r="B102" s="63"/>
      <c r="C102" s="63"/>
      <c r="D102" s="63"/>
      <c r="E102" s="63"/>
      <c r="F102" s="46" t="s">
        <v>27</v>
      </c>
      <c r="G102" s="17">
        <v>18.25</v>
      </c>
      <c r="K102" s="62" t="s">
        <v>137</v>
      </c>
      <c r="L102" s="63"/>
      <c r="M102" s="63"/>
      <c r="N102" s="17">
        <v>30</v>
      </c>
      <c r="O102" s="17">
        <v>1</v>
      </c>
    </row>
    <row r="103" spans="2:15" x14ac:dyDescent="0.2">
      <c r="B103" s="63"/>
      <c r="C103" s="63"/>
      <c r="D103" s="62">
        <v>32</v>
      </c>
      <c r="E103" s="63">
        <v>73</v>
      </c>
      <c r="F103" s="46" t="s">
        <v>19</v>
      </c>
      <c r="G103" s="17">
        <v>18.25</v>
      </c>
      <c r="K103" s="62" t="s">
        <v>6</v>
      </c>
      <c r="L103" s="62">
        <v>97</v>
      </c>
      <c r="M103" s="46" t="s">
        <v>44</v>
      </c>
      <c r="N103" s="17">
        <v>32.333333333333336</v>
      </c>
      <c r="O103" s="17">
        <v>1</v>
      </c>
    </row>
    <row r="104" spans="2:15" x14ac:dyDescent="0.2">
      <c r="B104" s="63"/>
      <c r="C104" s="63"/>
      <c r="D104" s="63"/>
      <c r="E104" s="63"/>
      <c r="F104" s="46" t="s">
        <v>48</v>
      </c>
      <c r="G104" s="17">
        <v>36.5</v>
      </c>
      <c r="K104" s="63"/>
      <c r="L104" s="63"/>
      <c r="M104" s="46" t="s">
        <v>53</v>
      </c>
      <c r="N104" s="17">
        <v>48.5</v>
      </c>
      <c r="O104" s="17">
        <v>1</v>
      </c>
    </row>
    <row r="105" spans="2:15" x14ac:dyDescent="0.2">
      <c r="B105" s="63"/>
      <c r="C105" s="63"/>
      <c r="D105" s="63"/>
      <c r="E105" s="63"/>
      <c r="F105" s="46" t="s">
        <v>27</v>
      </c>
      <c r="G105" s="17">
        <v>18.25</v>
      </c>
      <c r="K105" s="63"/>
      <c r="L105" s="63"/>
      <c r="M105" s="46" t="s">
        <v>46</v>
      </c>
      <c r="N105" s="17">
        <v>32.333333333333336</v>
      </c>
      <c r="O105" s="17">
        <v>1</v>
      </c>
    </row>
    <row r="106" spans="2:15" x14ac:dyDescent="0.2">
      <c r="B106" s="62" t="s">
        <v>134</v>
      </c>
      <c r="C106" s="63"/>
      <c r="D106" s="63"/>
      <c r="E106" s="63"/>
      <c r="F106" s="63"/>
      <c r="G106" s="17">
        <v>438</v>
      </c>
      <c r="K106" s="63"/>
      <c r="L106" s="63"/>
      <c r="M106" s="46" t="s">
        <v>19</v>
      </c>
      <c r="N106" s="17">
        <v>145.5</v>
      </c>
      <c r="O106" s="17">
        <v>2</v>
      </c>
    </row>
    <row r="107" spans="2:15" x14ac:dyDescent="0.2">
      <c r="B107" s="62" t="s">
        <v>12</v>
      </c>
      <c r="C107" s="62">
        <v>1</v>
      </c>
      <c r="D107" s="46">
        <v>27</v>
      </c>
      <c r="E107" s="62">
        <v>210</v>
      </c>
      <c r="F107" s="46" t="s">
        <v>21</v>
      </c>
      <c r="G107" s="17">
        <v>210</v>
      </c>
      <c r="K107" s="63"/>
      <c r="L107" s="63"/>
      <c r="M107" s="46" t="s">
        <v>47</v>
      </c>
      <c r="N107" s="17">
        <v>97</v>
      </c>
      <c r="O107" s="17">
        <v>1</v>
      </c>
    </row>
    <row r="108" spans="2:15" x14ac:dyDescent="0.2">
      <c r="B108" s="63"/>
      <c r="C108" s="63"/>
      <c r="D108" s="46">
        <v>29</v>
      </c>
      <c r="E108" s="63">
        <v>210</v>
      </c>
      <c r="F108" s="46" t="s">
        <v>46</v>
      </c>
      <c r="G108" s="17">
        <v>210</v>
      </c>
      <c r="K108" s="63"/>
      <c r="L108" s="63"/>
      <c r="M108" s="46" t="s">
        <v>17</v>
      </c>
      <c r="N108" s="17">
        <v>97</v>
      </c>
      <c r="O108" s="17">
        <v>1</v>
      </c>
    </row>
    <row r="109" spans="2:15" x14ac:dyDescent="0.2">
      <c r="B109" s="63"/>
      <c r="C109" s="63"/>
      <c r="D109" s="46">
        <v>51</v>
      </c>
      <c r="E109" s="63">
        <v>210</v>
      </c>
      <c r="F109" s="46" t="s">
        <v>47</v>
      </c>
      <c r="G109" s="17">
        <v>210</v>
      </c>
      <c r="K109" s="63"/>
      <c r="L109" s="63"/>
      <c r="M109" s="46" t="s">
        <v>23</v>
      </c>
      <c r="N109" s="17">
        <v>32.333333333333336</v>
      </c>
      <c r="O109" s="17">
        <v>1</v>
      </c>
    </row>
    <row r="110" spans="2:15" x14ac:dyDescent="0.2">
      <c r="B110" s="63"/>
      <c r="C110" s="63"/>
      <c r="D110" s="46">
        <v>53</v>
      </c>
      <c r="E110" s="63">
        <v>210</v>
      </c>
      <c r="F110" s="46" t="s">
        <v>49</v>
      </c>
      <c r="G110" s="17">
        <v>210</v>
      </c>
      <c r="K110" s="63"/>
      <c r="L110" s="62">
        <v>100</v>
      </c>
      <c r="M110" s="46" t="s">
        <v>50</v>
      </c>
      <c r="N110" s="17">
        <v>100</v>
      </c>
      <c r="O110" s="17">
        <v>1</v>
      </c>
    </row>
    <row r="111" spans="2:15" x14ac:dyDescent="0.2">
      <c r="B111" s="63"/>
      <c r="C111" s="63"/>
      <c r="D111" s="46">
        <v>76</v>
      </c>
      <c r="E111" s="63">
        <v>210</v>
      </c>
      <c r="F111" s="46" t="s">
        <v>50</v>
      </c>
      <c r="G111" s="17">
        <v>210</v>
      </c>
      <c r="K111" s="63"/>
      <c r="L111" s="63"/>
      <c r="M111" s="46" t="s">
        <v>19</v>
      </c>
      <c r="N111" s="17">
        <v>25</v>
      </c>
      <c r="O111" s="17">
        <v>1</v>
      </c>
    </row>
    <row r="112" spans="2:15" x14ac:dyDescent="0.2">
      <c r="B112" s="63"/>
      <c r="C112" s="62">
        <v>2</v>
      </c>
      <c r="D112" s="62">
        <v>43</v>
      </c>
      <c r="E112" s="63">
        <v>210</v>
      </c>
      <c r="F112" s="46" t="s">
        <v>19</v>
      </c>
      <c r="G112" s="17">
        <v>105</v>
      </c>
      <c r="K112" s="63"/>
      <c r="L112" s="63"/>
      <c r="M112" s="46" t="s">
        <v>48</v>
      </c>
      <c r="N112" s="17">
        <v>25</v>
      </c>
      <c r="O112" s="17">
        <v>1</v>
      </c>
    </row>
    <row r="113" spans="2:15" x14ac:dyDescent="0.2">
      <c r="B113" s="63"/>
      <c r="C113" s="63"/>
      <c r="D113" s="63"/>
      <c r="E113" s="63"/>
      <c r="F113" s="46" t="s">
        <v>48</v>
      </c>
      <c r="G113" s="17">
        <v>105</v>
      </c>
      <c r="K113" s="63"/>
      <c r="L113" s="63"/>
      <c r="M113" s="46" t="s">
        <v>49</v>
      </c>
      <c r="N113" s="17">
        <v>100</v>
      </c>
      <c r="O113" s="17">
        <v>1</v>
      </c>
    </row>
    <row r="114" spans="2:15" x14ac:dyDescent="0.2">
      <c r="B114" s="63"/>
      <c r="C114" s="62">
        <v>4</v>
      </c>
      <c r="D114" s="62">
        <v>10</v>
      </c>
      <c r="E114" s="63">
        <v>210</v>
      </c>
      <c r="F114" s="46" t="s">
        <v>19</v>
      </c>
      <c r="G114" s="17">
        <v>52.5</v>
      </c>
      <c r="K114" s="63"/>
      <c r="L114" s="63"/>
      <c r="M114" s="46" t="s">
        <v>27</v>
      </c>
      <c r="N114" s="17">
        <v>100</v>
      </c>
      <c r="O114" s="17">
        <v>1</v>
      </c>
    </row>
    <row r="115" spans="2:15" x14ac:dyDescent="0.2">
      <c r="B115" s="63"/>
      <c r="C115" s="63"/>
      <c r="D115" s="63"/>
      <c r="E115" s="63"/>
      <c r="F115" s="46" t="s">
        <v>47</v>
      </c>
      <c r="G115" s="17">
        <v>52.5</v>
      </c>
      <c r="K115" s="63"/>
      <c r="L115" s="63"/>
      <c r="M115" s="46" t="s">
        <v>17</v>
      </c>
      <c r="N115" s="17">
        <v>125</v>
      </c>
      <c r="O115" s="17">
        <v>2</v>
      </c>
    </row>
    <row r="116" spans="2:15" x14ac:dyDescent="0.2">
      <c r="B116" s="63"/>
      <c r="C116" s="63"/>
      <c r="D116" s="63"/>
      <c r="E116" s="63"/>
      <c r="F116" s="46" t="s">
        <v>48</v>
      </c>
      <c r="G116" s="17">
        <v>52.5</v>
      </c>
      <c r="K116" s="63"/>
      <c r="L116" s="63"/>
      <c r="M116" s="46" t="s">
        <v>23</v>
      </c>
      <c r="N116" s="17">
        <v>25</v>
      </c>
      <c r="O116" s="17">
        <v>1</v>
      </c>
    </row>
    <row r="117" spans="2:15" x14ac:dyDescent="0.2">
      <c r="B117" s="63"/>
      <c r="C117" s="63"/>
      <c r="D117" s="63"/>
      <c r="E117" s="63"/>
      <c r="F117" s="46" t="s">
        <v>23</v>
      </c>
      <c r="G117" s="17">
        <v>52.5</v>
      </c>
      <c r="K117" s="63"/>
      <c r="L117" s="62">
        <v>194</v>
      </c>
      <c r="M117" s="46" t="s">
        <v>19</v>
      </c>
      <c r="N117" s="17">
        <v>113.16666666666667</v>
      </c>
      <c r="O117" s="17">
        <v>2</v>
      </c>
    </row>
    <row r="118" spans="2:15" x14ac:dyDescent="0.2">
      <c r="B118" s="63"/>
      <c r="C118" s="63"/>
      <c r="D118" s="62">
        <v>18</v>
      </c>
      <c r="E118" s="63">
        <v>210</v>
      </c>
      <c r="F118" s="46" t="s">
        <v>50</v>
      </c>
      <c r="G118" s="17">
        <v>52.5</v>
      </c>
      <c r="K118" s="63"/>
      <c r="L118" s="63"/>
      <c r="M118" s="46" t="s">
        <v>48</v>
      </c>
      <c r="N118" s="17">
        <v>113.16666666666667</v>
      </c>
      <c r="O118" s="17">
        <v>2</v>
      </c>
    </row>
    <row r="119" spans="2:15" x14ac:dyDescent="0.2">
      <c r="B119" s="63"/>
      <c r="C119" s="63"/>
      <c r="D119" s="63"/>
      <c r="E119" s="63"/>
      <c r="F119" s="46" t="s">
        <v>21</v>
      </c>
      <c r="G119" s="17">
        <v>52.5</v>
      </c>
      <c r="K119" s="63"/>
      <c r="L119" s="63"/>
      <c r="M119" s="46" t="s">
        <v>49</v>
      </c>
      <c r="N119" s="17">
        <v>64.666666666666671</v>
      </c>
      <c r="O119" s="17">
        <v>1</v>
      </c>
    </row>
    <row r="120" spans="2:15" x14ac:dyDescent="0.2">
      <c r="B120" s="63"/>
      <c r="C120" s="63"/>
      <c r="D120" s="63"/>
      <c r="E120" s="63"/>
      <c r="F120" s="46" t="s">
        <v>19</v>
      </c>
      <c r="G120" s="17">
        <v>52.5</v>
      </c>
      <c r="K120" s="63"/>
      <c r="L120" s="63"/>
      <c r="M120" s="46" t="s">
        <v>27</v>
      </c>
      <c r="N120" s="17">
        <v>242.5</v>
      </c>
      <c r="O120" s="17">
        <v>2</v>
      </c>
    </row>
    <row r="121" spans="2:15" x14ac:dyDescent="0.2">
      <c r="B121" s="63"/>
      <c r="C121" s="63"/>
      <c r="D121" s="63"/>
      <c r="E121" s="63"/>
      <c r="F121" s="46" t="s">
        <v>48</v>
      </c>
      <c r="G121" s="17">
        <v>52.5</v>
      </c>
      <c r="K121" s="63"/>
      <c r="L121" s="63"/>
      <c r="M121" s="46" t="s">
        <v>23</v>
      </c>
      <c r="N121" s="17">
        <v>48.5</v>
      </c>
      <c r="O121" s="17">
        <v>1</v>
      </c>
    </row>
    <row r="122" spans="2:15" x14ac:dyDescent="0.2">
      <c r="B122" s="63"/>
      <c r="C122" s="63"/>
      <c r="D122" s="62">
        <v>33</v>
      </c>
      <c r="E122" s="63">
        <v>210</v>
      </c>
      <c r="F122" s="46" t="s">
        <v>19</v>
      </c>
      <c r="G122" s="17">
        <v>52.5</v>
      </c>
      <c r="K122" s="62" t="s">
        <v>138</v>
      </c>
      <c r="L122" s="63"/>
      <c r="M122" s="63"/>
      <c r="N122" s="17">
        <v>1567.0000000000002</v>
      </c>
      <c r="O122" s="17">
        <v>24</v>
      </c>
    </row>
    <row r="123" spans="2:15" x14ac:dyDescent="0.2">
      <c r="B123" s="63"/>
      <c r="C123" s="63"/>
      <c r="D123" s="63"/>
      <c r="E123" s="63"/>
      <c r="F123" s="46" t="s">
        <v>48</v>
      </c>
      <c r="G123" s="17">
        <v>52.5</v>
      </c>
      <c r="K123" s="62" t="s">
        <v>64</v>
      </c>
      <c r="L123" s="63"/>
      <c r="M123" s="63"/>
      <c r="N123" s="17">
        <v>16566.5</v>
      </c>
      <c r="O123" s="17">
        <v>134</v>
      </c>
    </row>
    <row r="124" spans="2:15" x14ac:dyDescent="0.2">
      <c r="B124" s="63"/>
      <c r="C124" s="63"/>
      <c r="D124" s="63"/>
      <c r="E124" s="63"/>
      <c r="F124" s="46" t="s">
        <v>49</v>
      </c>
      <c r="G124" s="17">
        <v>52.5</v>
      </c>
    </row>
    <row r="125" spans="2:15" x14ac:dyDescent="0.2">
      <c r="B125" s="63"/>
      <c r="C125" s="63"/>
      <c r="D125" s="63"/>
      <c r="E125" s="63"/>
      <c r="F125" s="46" t="s">
        <v>17</v>
      </c>
      <c r="G125" s="17">
        <v>52.5</v>
      </c>
    </row>
    <row r="126" spans="2:15" x14ac:dyDescent="0.2">
      <c r="B126" s="62" t="s">
        <v>135</v>
      </c>
      <c r="C126" s="63"/>
      <c r="D126" s="63"/>
      <c r="E126" s="63"/>
      <c r="F126" s="63"/>
      <c r="G126" s="17">
        <v>1890</v>
      </c>
    </row>
    <row r="127" spans="2:15" ht="30" x14ac:dyDescent="0.2">
      <c r="B127" s="46" t="s">
        <v>28</v>
      </c>
      <c r="C127" s="46">
        <v>1</v>
      </c>
      <c r="D127" s="46">
        <v>74</v>
      </c>
      <c r="E127" s="46">
        <v>63</v>
      </c>
      <c r="F127" s="46" t="s">
        <v>17</v>
      </c>
      <c r="G127" s="17">
        <v>63</v>
      </c>
    </row>
    <row r="128" spans="2:15" x14ac:dyDescent="0.2">
      <c r="B128" s="62" t="s">
        <v>136</v>
      </c>
      <c r="C128" s="63"/>
      <c r="D128" s="63"/>
      <c r="E128" s="63"/>
      <c r="F128" s="63"/>
      <c r="G128" s="17">
        <v>63</v>
      </c>
    </row>
    <row r="129" spans="2:7" ht="15" x14ac:dyDescent="0.2">
      <c r="B129" s="46" t="s">
        <v>20</v>
      </c>
      <c r="C129" s="46">
        <v>1</v>
      </c>
      <c r="D129" s="46">
        <v>79</v>
      </c>
      <c r="E129" s="46">
        <v>30</v>
      </c>
      <c r="F129" s="46" t="s">
        <v>52</v>
      </c>
      <c r="G129" s="17">
        <v>30</v>
      </c>
    </row>
    <row r="130" spans="2:7" x14ac:dyDescent="0.2">
      <c r="B130" s="62" t="s">
        <v>137</v>
      </c>
      <c r="C130" s="63"/>
      <c r="D130" s="63"/>
      <c r="E130" s="63"/>
      <c r="F130" s="63"/>
      <c r="G130" s="17">
        <v>30</v>
      </c>
    </row>
    <row r="131" spans="2:7" ht="15" x14ac:dyDescent="0.2">
      <c r="B131" s="62" t="s">
        <v>6</v>
      </c>
      <c r="C131" s="62">
        <v>1</v>
      </c>
      <c r="D131" s="46">
        <v>1</v>
      </c>
      <c r="E131" s="46">
        <v>97</v>
      </c>
      <c r="F131" s="46" t="s">
        <v>47</v>
      </c>
      <c r="G131" s="17">
        <v>97</v>
      </c>
    </row>
    <row r="132" spans="2:7" x14ac:dyDescent="0.2">
      <c r="B132" s="63"/>
      <c r="C132" s="63"/>
      <c r="D132" s="46">
        <v>17</v>
      </c>
      <c r="E132" s="62">
        <v>100</v>
      </c>
      <c r="F132" s="46" t="s">
        <v>50</v>
      </c>
      <c r="G132" s="17">
        <v>100</v>
      </c>
    </row>
    <row r="133" spans="2:7" x14ac:dyDescent="0.2">
      <c r="B133" s="63"/>
      <c r="C133" s="63"/>
      <c r="D133" s="46">
        <v>22</v>
      </c>
      <c r="E133" s="63">
        <v>100</v>
      </c>
      <c r="F133" s="46" t="s">
        <v>49</v>
      </c>
      <c r="G133" s="17">
        <v>100</v>
      </c>
    </row>
    <row r="134" spans="2:7" x14ac:dyDescent="0.2">
      <c r="B134" s="63"/>
      <c r="C134" s="63"/>
      <c r="D134" s="46">
        <v>23</v>
      </c>
      <c r="E134" s="63">
        <v>100</v>
      </c>
      <c r="F134" s="46" t="s">
        <v>27</v>
      </c>
      <c r="G134" s="17">
        <v>100</v>
      </c>
    </row>
    <row r="135" spans="2:7" x14ac:dyDescent="0.2">
      <c r="B135" s="63"/>
      <c r="C135" s="63"/>
      <c r="D135" s="46">
        <v>24</v>
      </c>
      <c r="E135" s="63">
        <v>100</v>
      </c>
      <c r="F135" s="46" t="s">
        <v>17</v>
      </c>
      <c r="G135" s="17">
        <v>100</v>
      </c>
    </row>
    <row r="136" spans="2:7" x14ac:dyDescent="0.2">
      <c r="B136" s="63"/>
      <c r="C136" s="63"/>
      <c r="D136" s="46">
        <v>50</v>
      </c>
      <c r="E136" s="62">
        <v>97</v>
      </c>
      <c r="F136" s="46" t="s">
        <v>19</v>
      </c>
      <c r="G136" s="17">
        <v>97</v>
      </c>
    </row>
    <row r="137" spans="2:7" x14ac:dyDescent="0.2">
      <c r="B137" s="63"/>
      <c r="C137" s="63"/>
      <c r="D137" s="46">
        <v>55</v>
      </c>
      <c r="E137" s="63">
        <v>97</v>
      </c>
      <c r="F137" s="46" t="s">
        <v>17</v>
      </c>
      <c r="G137" s="17">
        <v>97</v>
      </c>
    </row>
    <row r="138" spans="2:7" ht="15" x14ac:dyDescent="0.2">
      <c r="B138" s="63"/>
      <c r="C138" s="63"/>
      <c r="D138" s="46">
        <v>73</v>
      </c>
      <c r="E138" s="46">
        <v>194</v>
      </c>
      <c r="F138" s="46" t="s">
        <v>27</v>
      </c>
      <c r="G138" s="17">
        <v>194</v>
      </c>
    </row>
    <row r="139" spans="2:7" x14ac:dyDescent="0.2">
      <c r="B139" s="63"/>
      <c r="C139" s="62">
        <v>2</v>
      </c>
      <c r="D139" s="62">
        <v>61</v>
      </c>
      <c r="E139" s="62">
        <v>97</v>
      </c>
      <c r="F139" s="46" t="s">
        <v>53</v>
      </c>
      <c r="G139" s="17">
        <v>48.5</v>
      </c>
    </row>
    <row r="140" spans="2:7" x14ac:dyDescent="0.2">
      <c r="B140" s="63"/>
      <c r="C140" s="63"/>
      <c r="D140" s="63"/>
      <c r="E140" s="63"/>
      <c r="F140" s="46" t="s">
        <v>19</v>
      </c>
      <c r="G140" s="17">
        <v>48.5</v>
      </c>
    </row>
    <row r="141" spans="2:7" x14ac:dyDescent="0.2">
      <c r="B141" s="63"/>
      <c r="C141" s="62">
        <v>3</v>
      </c>
      <c r="D141" s="62">
        <v>44</v>
      </c>
      <c r="E141" s="62">
        <v>194</v>
      </c>
      <c r="F141" s="46" t="s">
        <v>19</v>
      </c>
      <c r="G141" s="17">
        <v>64.666666666666671</v>
      </c>
    </row>
    <row r="142" spans="2:7" x14ac:dyDescent="0.2">
      <c r="B142" s="63"/>
      <c r="C142" s="63"/>
      <c r="D142" s="63"/>
      <c r="E142" s="63"/>
      <c r="F142" s="46" t="s">
        <v>48</v>
      </c>
      <c r="G142" s="17">
        <v>64.666666666666671</v>
      </c>
    </row>
    <row r="143" spans="2:7" x14ac:dyDescent="0.2">
      <c r="B143" s="63"/>
      <c r="C143" s="63"/>
      <c r="D143" s="63"/>
      <c r="E143" s="63"/>
      <c r="F143" s="46" t="s">
        <v>49</v>
      </c>
      <c r="G143" s="17">
        <v>64.666666666666671</v>
      </c>
    </row>
    <row r="144" spans="2:7" x14ac:dyDescent="0.2">
      <c r="B144" s="63"/>
      <c r="C144" s="63"/>
      <c r="D144" s="62">
        <v>47</v>
      </c>
      <c r="E144" s="62">
        <v>97</v>
      </c>
      <c r="F144" s="46" t="s">
        <v>44</v>
      </c>
      <c r="G144" s="17">
        <v>32.333333333333336</v>
      </c>
    </row>
    <row r="145" spans="2:7" x14ac:dyDescent="0.2">
      <c r="B145" s="63"/>
      <c r="C145" s="63"/>
      <c r="D145" s="63"/>
      <c r="E145" s="63"/>
      <c r="F145" s="46" t="s">
        <v>46</v>
      </c>
      <c r="G145" s="17">
        <v>32.333333333333336</v>
      </c>
    </row>
    <row r="146" spans="2:7" x14ac:dyDescent="0.2">
      <c r="B146" s="63"/>
      <c r="C146" s="63"/>
      <c r="D146" s="63"/>
      <c r="E146" s="63"/>
      <c r="F146" s="46" t="s">
        <v>23</v>
      </c>
      <c r="G146" s="17">
        <v>32.333333333333336</v>
      </c>
    </row>
    <row r="147" spans="2:7" x14ac:dyDescent="0.2">
      <c r="B147" s="63"/>
      <c r="C147" s="62">
        <v>4</v>
      </c>
      <c r="D147" s="62">
        <v>16</v>
      </c>
      <c r="E147" s="62">
        <v>100</v>
      </c>
      <c r="F147" s="46" t="s">
        <v>19</v>
      </c>
      <c r="G147" s="17">
        <v>25</v>
      </c>
    </row>
    <row r="148" spans="2:7" x14ac:dyDescent="0.2">
      <c r="B148" s="63"/>
      <c r="C148" s="63"/>
      <c r="D148" s="63"/>
      <c r="E148" s="63"/>
      <c r="F148" s="46" t="s">
        <v>48</v>
      </c>
      <c r="G148" s="17">
        <v>25</v>
      </c>
    </row>
    <row r="149" spans="2:7" x14ac:dyDescent="0.2">
      <c r="B149" s="63"/>
      <c r="C149" s="63"/>
      <c r="D149" s="63"/>
      <c r="E149" s="63"/>
      <c r="F149" s="46" t="s">
        <v>17</v>
      </c>
      <c r="G149" s="17">
        <v>25</v>
      </c>
    </row>
    <row r="150" spans="2:7" x14ac:dyDescent="0.2">
      <c r="B150" s="63"/>
      <c r="C150" s="63"/>
      <c r="D150" s="63"/>
      <c r="E150" s="63"/>
      <c r="F150" s="46" t="s">
        <v>23</v>
      </c>
      <c r="G150" s="17">
        <v>25</v>
      </c>
    </row>
    <row r="151" spans="2:7" x14ac:dyDescent="0.2">
      <c r="B151" s="63"/>
      <c r="C151" s="63"/>
      <c r="D151" s="62">
        <v>34</v>
      </c>
      <c r="E151" s="62">
        <v>194</v>
      </c>
      <c r="F151" s="46" t="s">
        <v>19</v>
      </c>
      <c r="G151" s="17">
        <v>48.5</v>
      </c>
    </row>
    <row r="152" spans="2:7" x14ac:dyDescent="0.2">
      <c r="B152" s="63"/>
      <c r="C152" s="63"/>
      <c r="D152" s="63"/>
      <c r="E152" s="63"/>
      <c r="F152" s="46" t="s">
        <v>48</v>
      </c>
      <c r="G152" s="17">
        <v>48.5</v>
      </c>
    </row>
    <row r="153" spans="2:7" x14ac:dyDescent="0.2">
      <c r="B153" s="63"/>
      <c r="C153" s="63"/>
      <c r="D153" s="63"/>
      <c r="E153" s="63"/>
      <c r="F153" s="46" t="s">
        <v>27</v>
      </c>
      <c r="G153" s="17">
        <v>48.5</v>
      </c>
    </row>
    <row r="154" spans="2:7" x14ac:dyDescent="0.2">
      <c r="B154" s="63"/>
      <c r="C154" s="63"/>
      <c r="D154" s="63"/>
      <c r="E154" s="63"/>
      <c r="F154" s="46" t="s">
        <v>23</v>
      </c>
      <c r="G154" s="17">
        <v>48.5</v>
      </c>
    </row>
    <row r="155" spans="2:7" x14ac:dyDescent="0.2">
      <c r="B155" s="62" t="s">
        <v>138</v>
      </c>
      <c r="C155" s="63"/>
      <c r="D155" s="63"/>
      <c r="E155" s="63"/>
      <c r="F155" s="63"/>
      <c r="G155" s="17">
        <v>1567</v>
      </c>
    </row>
    <row r="156" spans="2:7" x14ac:dyDescent="0.2">
      <c r="B156" s="62" t="s">
        <v>64</v>
      </c>
      <c r="C156" s="63"/>
      <c r="D156" s="63"/>
      <c r="E156" s="63"/>
      <c r="F156" s="63"/>
      <c r="G156" s="17">
        <v>16566.5</v>
      </c>
    </row>
  </sheetData>
  <mergeCells count="133">
    <mergeCell ref="L9:L10"/>
    <mergeCell ref="L12:L15"/>
    <mergeCell ref="L16:L18"/>
    <mergeCell ref="K122:M122"/>
    <mergeCell ref="K123:M123"/>
    <mergeCell ref="K72:M72"/>
    <mergeCell ref="K73:K78"/>
    <mergeCell ref="K79:M79"/>
    <mergeCell ref="K80:K87"/>
    <mergeCell ref="B155:F155"/>
    <mergeCell ref="B156:F156"/>
    <mergeCell ref="B126:F126"/>
    <mergeCell ref="B128:F128"/>
    <mergeCell ref="B130:F130"/>
    <mergeCell ref="B131:B154"/>
    <mergeCell ref="B95:F95"/>
    <mergeCell ref="B96:B105"/>
    <mergeCell ref="C99:C105"/>
    <mergeCell ref="D151:D154"/>
    <mergeCell ref="B106:F106"/>
    <mergeCell ref="B107:B125"/>
    <mergeCell ref="K12:K18"/>
    <mergeCell ref="K19:M19"/>
    <mergeCell ref="K21:M21"/>
    <mergeCell ref="K22:K23"/>
    <mergeCell ref="K24:M24"/>
    <mergeCell ref="K26:M26"/>
    <mergeCell ref="K27:K30"/>
    <mergeCell ref="B81:F81"/>
    <mergeCell ref="B82:B87"/>
    <mergeCell ref="B50:F50"/>
    <mergeCell ref="B52:F52"/>
    <mergeCell ref="B53:B80"/>
    <mergeCell ref="C53:C68"/>
    <mergeCell ref="K31:M31"/>
    <mergeCell ref="K32:K44"/>
    <mergeCell ref="K45:M45"/>
    <mergeCell ref="K47:M47"/>
    <mergeCell ref="K48:K64"/>
    <mergeCell ref="K65:M65"/>
    <mergeCell ref="K66:K71"/>
    <mergeCell ref="L80:L86"/>
    <mergeCell ref="L89:L97"/>
    <mergeCell ref="L103:L109"/>
    <mergeCell ref="L110:L116"/>
    <mergeCell ref="L117:L121"/>
    <mergeCell ref="B9:B10"/>
    <mergeCell ref="B11:F11"/>
    <mergeCell ref="B12:B18"/>
    <mergeCell ref="B19:F19"/>
    <mergeCell ref="B21:F21"/>
    <mergeCell ref="L27:L30"/>
    <mergeCell ref="L32:L40"/>
    <mergeCell ref="L41:L44"/>
    <mergeCell ref="L48:L64"/>
    <mergeCell ref="L66:L71"/>
    <mergeCell ref="L73:L77"/>
    <mergeCell ref="K88:M88"/>
    <mergeCell ref="K89:K97"/>
    <mergeCell ref="K98:M98"/>
    <mergeCell ref="K100:M100"/>
    <mergeCell ref="K102:M102"/>
    <mergeCell ref="K103:K121"/>
    <mergeCell ref="K9:K10"/>
    <mergeCell ref="K11:M11"/>
    <mergeCell ref="C22:C23"/>
    <mergeCell ref="C27:C30"/>
    <mergeCell ref="C32:C41"/>
    <mergeCell ref="C42:C49"/>
    <mergeCell ref="B22:B23"/>
    <mergeCell ref="B24:F24"/>
    <mergeCell ref="B26:F26"/>
    <mergeCell ref="B27:B30"/>
    <mergeCell ref="B31:F31"/>
    <mergeCell ref="B32:B49"/>
    <mergeCell ref="E36:E38"/>
    <mergeCell ref="E39:E49"/>
    <mergeCell ref="C147:C154"/>
    <mergeCell ref="D9:D10"/>
    <mergeCell ref="D12:D15"/>
    <mergeCell ref="D16:D18"/>
    <mergeCell ref="D27:D30"/>
    <mergeCell ref="D42:D45"/>
    <mergeCell ref="D46:D49"/>
    <mergeCell ref="D69:D70"/>
    <mergeCell ref="D71:D72"/>
    <mergeCell ref="D73:D76"/>
    <mergeCell ref="C107:C111"/>
    <mergeCell ref="C112:C113"/>
    <mergeCell ref="C114:C125"/>
    <mergeCell ref="C131:C138"/>
    <mergeCell ref="C139:C140"/>
    <mergeCell ref="C141:C146"/>
    <mergeCell ref="C69:C72"/>
    <mergeCell ref="C73:C80"/>
    <mergeCell ref="C82:C83"/>
    <mergeCell ref="C84:C87"/>
    <mergeCell ref="C89:C94"/>
    <mergeCell ref="C96:C98"/>
    <mergeCell ref="C9:C10"/>
    <mergeCell ref="C12:C18"/>
    <mergeCell ref="D141:D143"/>
    <mergeCell ref="D144:D146"/>
    <mergeCell ref="D147:D150"/>
    <mergeCell ref="D77:D80"/>
    <mergeCell ref="D84:D87"/>
    <mergeCell ref="D99:D102"/>
    <mergeCell ref="D103:D105"/>
    <mergeCell ref="D112:D113"/>
    <mergeCell ref="D114:D117"/>
    <mergeCell ref="B88:F88"/>
    <mergeCell ref="B89:B94"/>
    <mergeCell ref="E9:E10"/>
    <mergeCell ref="E12:E15"/>
    <mergeCell ref="E16:E18"/>
    <mergeCell ref="E27:E30"/>
    <mergeCell ref="E32:E33"/>
    <mergeCell ref="E34:E35"/>
    <mergeCell ref="D118:D121"/>
    <mergeCell ref="D122:D125"/>
    <mergeCell ref="D139:D140"/>
    <mergeCell ref="E136:E137"/>
    <mergeCell ref="E139:E140"/>
    <mergeCell ref="E141:E143"/>
    <mergeCell ref="E144:E146"/>
    <mergeCell ref="E147:E150"/>
    <mergeCell ref="E151:E154"/>
    <mergeCell ref="E53:E80"/>
    <mergeCell ref="E82:E87"/>
    <mergeCell ref="E91:E94"/>
    <mergeCell ref="E98:E105"/>
    <mergeCell ref="E107:E125"/>
    <mergeCell ref="E132:E1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30"/>
  <sheetViews>
    <sheetView rightToLeft="1" topLeftCell="A4" workbookViewId="0">
      <selection activeCell="H6" sqref="H6"/>
    </sheetView>
  </sheetViews>
  <sheetFormatPr defaultRowHeight="14.25" x14ac:dyDescent="0.2"/>
  <cols>
    <col min="2" max="2" width="9.875" bestFit="1" customWidth="1"/>
    <col min="3" max="18" width="5.375" customWidth="1"/>
    <col min="19" max="19" width="9.375" customWidth="1"/>
    <col min="20" max="22" width="11.875" bestFit="1" customWidth="1"/>
  </cols>
  <sheetData>
    <row r="2" spans="2:19" ht="15" x14ac:dyDescent="0.25">
      <c r="D2" s="42">
        <v>240</v>
      </c>
      <c r="E2" s="43">
        <v>16</v>
      </c>
      <c r="F2" s="42">
        <v>60</v>
      </c>
    </row>
    <row r="3" spans="2:19" x14ac:dyDescent="0.2">
      <c r="D3" s="38">
        <v>60</v>
      </c>
      <c r="E3" s="39">
        <v>4</v>
      </c>
      <c r="F3">
        <f>D3/E3</f>
        <v>15</v>
      </c>
    </row>
    <row r="6" spans="2:19" x14ac:dyDescent="0.2">
      <c r="B6" s="14" t="s">
        <v>67</v>
      </c>
      <c r="C6" s="15">
        <v>1</v>
      </c>
    </row>
    <row r="8" spans="2:19" x14ac:dyDescent="0.2">
      <c r="B8" s="45" t="s">
        <v>87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</row>
    <row r="9" spans="2:19" ht="69.75" x14ac:dyDescent="0.2">
      <c r="B9" s="44"/>
      <c r="C9" s="48" t="s">
        <v>38</v>
      </c>
      <c r="D9" s="48" t="s">
        <v>29</v>
      </c>
      <c r="E9" s="48" t="s">
        <v>37</v>
      </c>
      <c r="F9" s="48" t="s">
        <v>34</v>
      </c>
      <c r="G9" s="48" t="s">
        <v>35</v>
      </c>
      <c r="H9" s="48" t="s">
        <v>8</v>
      </c>
      <c r="I9" s="48" t="s">
        <v>10</v>
      </c>
      <c r="J9" s="48" t="s">
        <v>41</v>
      </c>
      <c r="K9" s="48" t="s">
        <v>5</v>
      </c>
      <c r="L9" s="48" t="s">
        <v>7</v>
      </c>
      <c r="M9" s="48" t="s">
        <v>9</v>
      </c>
      <c r="N9" s="48" t="s">
        <v>11</v>
      </c>
      <c r="O9" s="48" t="s">
        <v>12</v>
      </c>
      <c r="P9" s="48" t="s">
        <v>28</v>
      </c>
      <c r="Q9" s="48" t="s">
        <v>20</v>
      </c>
      <c r="R9" s="48" t="s">
        <v>6</v>
      </c>
      <c r="S9" s="46" t="s">
        <v>64</v>
      </c>
    </row>
    <row r="10" spans="2:19" x14ac:dyDescent="0.2">
      <c r="B10" s="46" t="s">
        <v>44</v>
      </c>
      <c r="C10" s="49">
        <v>20</v>
      </c>
      <c r="D10" s="49">
        <v>11.25</v>
      </c>
      <c r="E10" s="49"/>
      <c r="F10" s="49"/>
      <c r="G10" s="49"/>
      <c r="H10" s="49"/>
      <c r="I10" s="49">
        <v>570</v>
      </c>
      <c r="J10" s="49"/>
      <c r="K10" s="49">
        <v>658</v>
      </c>
      <c r="L10" s="49"/>
      <c r="M10" s="49"/>
      <c r="N10" s="49">
        <v>73</v>
      </c>
      <c r="O10" s="49"/>
      <c r="P10" s="49"/>
      <c r="Q10" s="49"/>
      <c r="R10" s="49">
        <v>32.333333333333336</v>
      </c>
      <c r="S10" s="49">
        <v>1364.5833333333333</v>
      </c>
    </row>
    <row r="11" spans="2:19" x14ac:dyDescent="0.2">
      <c r="B11" s="46" t="s">
        <v>50</v>
      </c>
      <c r="C11" s="49"/>
      <c r="D11" s="49">
        <v>2.25</v>
      </c>
      <c r="E11" s="49">
        <v>120</v>
      </c>
      <c r="F11" s="49"/>
      <c r="G11" s="49"/>
      <c r="H11" s="49"/>
      <c r="I11" s="49"/>
      <c r="J11" s="49"/>
      <c r="K11" s="49">
        <v>329</v>
      </c>
      <c r="L11" s="49">
        <v>75</v>
      </c>
      <c r="M11" s="49">
        <v>256</v>
      </c>
      <c r="N11" s="49"/>
      <c r="O11" s="49">
        <v>262.5</v>
      </c>
      <c r="P11" s="49"/>
      <c r="Q11" s="49"/>
      <c r="R11" s="49">
        <v>100</v>
      </c>
      <c r="S11" s="49">
        <v>1144.75</v>
      </c>
    </row>
    <row r="12" spans="2:19" x14ac:dyDescent="0.2">
      <c r="B12" s="46" t="s">
        <v>21</v>
      </c>
      <c r="C12" s="49"/>
      <c r="D12" s="49"/>
      <c r="E12" s="49"/>
      <c r="F12" s="49">
        <v>196</v>
      </c>
      <c r="G12" s="49"/>
      <c r="H12" s="49"/>
      <c r="I12" s="49">
        <v>225</v>
      </c>
      <c r="J12" s="49"/>
      <c r="K12" s="49">
        <v>82.25</v>
      </c>
      <c r="L12" s="49"/>
      <c r="M12" s="49">
        <v>256</v>
      </c>
      <c r="N12" s="49"/>
      <c r="O12" s="49">
        <v>262.5</v>
      </c>
      <c r="P12" s="49"/>
      <c r="Q12" s="49"/>
      <c r="R12" s="49"/>
      <c r="S12" s="49">
        <v>1021.75</v>
      </c>
    </row>
    <row r="13" spans="2:19" x14ac:dyDescent="0.2">
      <c r="B13" s="46" t="s">
        <v>51</v>
      </c>
      <c r="C13" s="49"/>
      <c r="D13" s="49"/>
      <c r="E13" s="49"/>
      <c r="F13" s="49"/>
      <c r="G13" s="49"/>
      <c r="H13" s="49"/>
      <c r="I13" s="49"/>
      <c r="J13" s="49"/>
      <c r="K13" s="49">
        <v>329</v>
      </c>
      <c r="L13" s="49">
        <v>300</v>
      </c>
      <c r="M13" s="49"/>
      <c r="N13" s="49"/>
      <c r="O13" s="49"/>
      <c r="P13" s="49"/>
      <c r="Q13" s="49"/>
      <c r="R13" s="49"/>
      <c r="S13" s="49">
        <v>629</v>
      </c>
    </row>
    <row r="14" spans="2:19" x14ac:dyDescent="0.2">
      <c r="B14" s="46" t="s">
        <v>52</v>
      </c>
      <c r="C14" s="49"/>
      <c r="D14" s="49"/>
      <c r="E14" s="49"/>
      <c r="F14" s="49"/>
      <c r="G14" s="49"/>
      <c r="H14" s="49"/>
      <c r="I14" s="49"/>
      <c r="J14" s="49"/>
      <c r="K14" s="49">
        <v>329</v>
      </c>
      <c r="L14" s="49"/>
      <c r="M14" s="49"/>
      <c r="N14" s="49"/>
      <c r="O14" s="49"/>
      <c r="P14" s="49"/>
      <c r="Q14" s="49">
        <v>30</v>
      </c>
      <c r="R14" s="49"/>
      <c r="S14" s="49">
        <v>359</v>
      </c>
    </row>
    <row r="15" spans="2:19" x14ac:dyDescent="0.2">
      <c r="B15" s="46" t="s">
        <v>53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>
        <v>48.5</v>
      </c>
      <c r="S15" s="49">
        <v>48.5</v>
      </c>
    </row>
    <row r="16" spans="2:19" x14ac:dyDescent="0.2">
      <c r="B16" s="46" t="s">
        <v>54</v>
      </c>
      <c r="C16" s="49"/>
      <c r="D16" s="49"/>
      <c r="E16" s="49"/>
      <c r="F16" s="49"/>
      <c r="G16" s="49"/>
      <c r="H16" s="49"/>
      <c r="I16" s="49"/>
      <c r="J16" s="49"/>
      <c r="K16" s="49">
        <v>164.5</v>
      </c>
      <c r="L16" s="49"/>
      <c r="M16" s="49"/>
      <c r="N16" s="49"/>
      <c r="O16" s="49"/>
      <c r="P16" s="49"/>
      <c r="Q16" s="49"/>
      <c r="R16" s="49"/>
      <c r="S16" s="49">
        <v>164.5</v>
      </c>
    </row>
    <row r="17" spans="2:19" x14ac:dyDescent="0.2">
      <c r="B17" s="46" t="s">
        <v>55</v>
      </c>
      <c r="C17" s="49"/>
      <c r="D17" s="49"/>
      <c r="E17" s="49"/>
      <c r="F17" s="49"/>
      <c r="G17" s="49"/>
      <c r="H17" s="49"/>
      <c r="I17" s="49"/>
      <c r="J17" s="49"/>
      <c r="K17" s="49">
        <v>164.5</v>
      </c>
      <c r="L17" s="49"/>
      <c r="M17" s="49"/>
      <c r="N17" s="49"/>
      <c r="O17" s="49"/>
      <c r="P17" s="49"/>
      <c r="Q17" s="49"/>
      <c r="R17" s="49"/>
      <c r="S17" s="49">
        <v>164.5</v>
      </c>
    </row>
    <row r="18" spans="2:19" x14ac:dyDescent="0.2">
      <c r="B18" s="46" t="s">
        <v>56</v>
      </c>
      <c r="C18" s="49"/>
      <c r="D18" s="49"/>
      <c r="E18" s="49"/>
      <c r="F18" s="49"/>
      <c r="G18" s="49"/>
      <c r="H18" s="49"/>
      <c r="I18" s="49"/>
      <c r="J18" s="49"/>
      <c r="K18" s="49">
        <v>329</v>
      </c>
      <c r="L18" s="49"/>
      <c r="M18" s="49"/>
      <c r="N18" s="49"/>
      <c r="O18" s="49"/>
      <c r="P18" s="49"/>
      <c r="Q18" s="49"/>
      <c r="R18" s="49"/>
      <c r="S18" s="49">
        <v>329</v>
      </c>
    </row>
    <row r="19" spans="2:19" x14ac:dyDescent="0.2">
      <c r="B19" s="46" t="s">
        <v>57</v>
      </c>
      <c r="C19" s="49"/>
      <c r="D19" s="49"/>
      <c r="E19" s="49"/>
      <c r="F19" s="49"/>
      <c r="G19" s="49"/>
      <c r="H19" s="49"/>
      <c r="I19" s="49"/>
      <c r="J19" s="49"/>
      <c r="K19" s="49">
        <v>329</v>
      </c>
      <c r="L19" s="49"/>
      <c r="M19" s="49"/>
      <c r="N19" s="49"/>
      <c r="O19" s="49"/>
      <c r="P19" s="49"/>
      <c r="Q19" s="49"/>
      <c r="R19" s="49"/>
      <c r="S19" s="49">
        <v>329</v>
      </c>
    </row>
    <row r="20" spans="2:19" x14ac:dyDescent="0.2">
      <c r="B20" s="46" t="s">
        <v>58</v>
      </c>
      <c r="C20" s="49"/>
      <c r="D20" s="49"/>
      <c r="E20" s="49"/>
      <c r="F20" s="49"/>
      <c r="G20" s="49"/>
      <c r="H20" s="49"/>
      <c r="I20" s="49"/>
      <c r="J20" s="49"/>
      <c r="K20" s="49">
        <v>329</v>
      </c>
      <c r="L20" s="49"/>
      <c r="M20" s="49"/>
      <c r="N20" s="49"/>
      <c r="O20" s="49"/>
      <c r="P20" s="49"/>
      <c r="Q20" s="49"/>
      <c r="R20" s="49"/>
      <c r="S20" s="49">
        <v>329</v>
      </c>
    </row>
    <row r="21" spans="2:19" x14ac:dyDescent="0.2">
      <c r="B21" s="46" t="s">
        <v>46</v>
      </c>
      <c r="C21" s="49"/>
      <c r="D21" s="49"/>
      <c r="E21" s="49"/>
      <c r="F21" s="49"/>
      <c r="G21" s="49"/>
      <c r="H21" s="49">
        <v>2</v>
      </c>
      <c r="I21" s="49">
        <v>180</v>
      </c>
      <c r="J21" s="49">
        <v>1.5</v>
      </c>
      <c r="K21" s="49"/>
      <c r="L21" s="49"/>
      <c r="M21" s="49">
        <v>256</v>
      </c>
      <c r="N21" s="49">
        <v>164.25</v>
      </c>
      <c r="O21" s="49">
        <v>210</v>
      </c>
      <c r="P21" s="49"/>
      <c r="Q21" s="49"/>
      <c r="R21" s="49">
        <v>32.333333333333336</v>
      </c>
      <c r="S21" s="49">
        <v>846.08333333333337</v>
      </c>
    </row>
    <row r="22" spans="2:19" x14ac:dyDescent="0.2">
      <c r="B22" s="46" t="s">
        <v>59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>
        <v>256</v>
      </c>
      <c r="N22" s="49"/>
      <c r="O22" s="49"/>
      <c r="P22" s="49"/>
      <c r="Q22" s="49"/>
      <c r="R22" s="49"/>
      <c r="S22" s="49">
        <v>256</v>
      </c>
    </row>
    <row r="23" spans="2:19" x14ac:dyDescent="0.2">
      <c r="B23" s="46" t="s">
        <v>19</v>
      </c>
      <c r="C23" s="49">
        <v>40</v>
      </c>
      <c r="D23" s="49">
        <v>2.25</v>
      </c>
      <c r="E23" s="49"/>
      <c r="F23" s="49">
        <v>392</v>
      </c>
      <c r="G23" s="49"/>
      <c r="H23" s="49"/>
      <c r="I23" s="49">
        <v>285</v>
      </c>
      <c r="J23" s="49"/>
      <c r="K23" s="49">
        <v>1480.5</v>
      </c>
      <c r="L23" s="49">
        <v>75</v>
      </c>
      <c r="M23" s="49"/>
      <c r="N23" s="49">
        <v>18.25</v>
      </c>
      <c r="O23" s="49">
        <v>262.5</v>
      </c>
      <c r="P23" s="49"/>
      <c r="Q23" s="49"/>
      <c r="R23" s="49">
        <v>283.66666666666669</v>
      </c>
      <c r="S23" s="49">
        <v>2839.1666666666665</v>
      </c>
    </row>
    <row r="24" spans="2:19" x14ac:dyDescent="0.2">
      <c r="B24" s="46" t="s">
        <v>47</v>
      </c>
      <c r="C24" s="49"/>
      <c r="D24" s="49"/>
      <c r="E24" s="49"/>
      <c r="F24" s="49"/>
      <c r="G24" s="49"/>
      <c r="H24" s="49"/>
      <c r="I24" s="49">
        <v>420</v>
      </c>
      <c r="J24" s="49"/>
      <c r="K24" s="49">
        <v>411.25</v>
      </c>
      <c r="L24" s="49"/>
      <c r="M24" s="49"/>
      <c r="N24" s="49"/>
      <c r="O24" s="49">
        <v>262.5</v>
      </c>
      <c r="P24" s="49"/>
      <c r="Q24" s="49"/>
      <c r="R24" s="49">
        <v>97</v>
      </c>
      <c r="S24" s="49">
        <v>1190.75</v>
      </c>
    </row>
    <row r="25" spans="2:19" x14ac:dyDescent="0.2">
      <c r="B25" s="46" t="s">
        <v>48</v>
      </c>
      <c r="C25" s="49"/>
      <c r="D25" s="49">
        <v>24.75</v>
      </c>
      <c r="E25" s="49"/>
      <c r="F25" s="49"/>
      <c r="G25" s="49"/>
      <c r="H25" s="49">
        <v>2</v>
      </c>
      <c r="I25" s="49">
        <v>285</v>
      </c>
      <c r="J25" s="49"/>
      <c r="K25" s="49">
        <v>493.5</v>
      </c>
      <c r="L25" s="49"/>
      <c r="M25" s="49">
        <v>256</v>
      </c>
      <c r="N25" s="49">
        <v>54.75</v>
      </c>
      <c r="O25" s="49">
        <v>262.5</v>
      </c>
      <c r="P25" s="49"/>
      <c r="Q25" s="49"/>
      <c r="R25" s="49">
        <v>138.16666666666669</v>
      </c>
      <c r="S25" s="49">
        <v>1516.6666666666667</v>
      </c>
    </row>
    <row r="26" spans="2:19" x14ac:dyDescent="0.2">
      <c r="B26" s="46" t="s">
        <v>49</v>
      </c>
      <c r="C26" s="49"/>
      <c r="D26" s="49"/>
      <c r="E26" s="49"/>
      <c r="F26" s="49"/>
      <c r="G26" s="49"/>
      <c r="H26" s="49">
        <v>2</v>
      </c>
      <c r="I26" s="49">
        <v>45</v>
      </c>
      <c r="J26" s="49"/>
      <c r="K26" s="49">
        <v>82.25</v>
      </c>
      <c r="L26" s="49"/>
      <c r="M26" s="49"/>
      <c r="N26" s="49">
        <v>18.25</v>
      </c>
      <c r="O26" s="49">
        <v>262.5</v>
      </c>
      <c r="P26" s="49"/>
      <c r="Q26" s="49"/>
      <c r="R26" s="49">
        <v>164.66666666666669</v>
      </c>
      <c r="S26" s="49">
        <v>574.66666666666674</v>
      </c>
    </row>
    <row r="27" spans="2:19" x14ac:dyDescent="0.2">
      <c r="B27" s="46" t="s">
        <v>27</v>
      </c>
      <c r="C27" s="49"/>
      <c r="D27" s="49"/>
      <c r="E27" s="49"/>
      <c r="F27" s="49"/>
      <c r="G27" s="49"/>
      <c r="H27" s="49">
        <v>2</v>
      </c>
      <c r="I27" s="49">
        <v>180</v>
      </c>
      <c r="J27" s="49"/>
      <c r="K27" s="49">
        <v>411.25</v>
      </c>
      <c r="L27" s="49">
        <v>300</v>
      </c>
      <c r="M27" s="49"/>
      <c r="N27" s="49">
        <v>36.5</v>
      </c>
      <c r="O27" s="49"/>
      <c r="P27" s="49"/>
      <c r="Q27" s="49"/>
      <c r="R27" s="49">
        <v>342.5</v>
      </c>
      <c r="S27" s="49">
        <v>1272.25</v>
      </c>
    </row>
    <row r="28" spans="2:19" x14ac:dyDescent="0.2">
      <c r="B28" s="46" t="s">
        <v>17</v>
      </c>
      <c r="C28" s="49"/>
      <c r="D28" s="49">
        <v>13.5</v>
      </c>
      <c r="E28" s="49"/>
      <c r="F28" s="49"/>
      <c r="G28" s="49"/>
      <c r="H28" s="49"/>
      <c r="I28" s="49"/>
      <c r="J28" s="49"/>
      <c r="K28" s="49">
        <v>329</v>
      </c>
      <c r="L28" s="49">
        <v>75</v>
      </c>
      <c r="M28" s="49">
        <v>512</v>
      </c>
      <c r="N28" s="49"/>
      <c r="O28" s="49">
        <v>52.5</v>
      </c>
      <c r="P28" s="49">
        <v>63</v>
      </c>
      <c r="Q28" s="49"/>
      <c r="R28" s="49">
        <v>222</v>
      </c>
      <c r="S28" s="49">
        <v>1267</v>
      </c>
    </row>
    <row r="29" spans="2:19" x14ac:dyDescent="0.2">
      <c r="B29" s="46" t="s">
        <v>23</v>
      </c>
      <c r="C29" s="49"/>
      <c r="D29" s="49"/>
      <c r="E29" s="49"/>
      <c r="F29" s="49"/>
      <c r="G29" s="49">
        <v>240</v>
      </c>
      <c r="H29" s="49"/>
      <c r="I29" s="49">
        <v>45</v>
      </c>
      <c r="J29" s="49"/>
      <c r="K29" s="49">
        <v>329</v>
      </c>
      <c r="L29" s="49">
        <v>75</v>
      </c>
      <c r="M29" s="49"/>
      <c r="N29" s="49">
        <v>73</v>
      </c>
      <c r="O29" s="49">
        <v>52.5</v>
      </c>
      <c r="P29" s="49"/>
      <c r="Q29" s="49"/>
      <c r="R29" s="49">
        <v>105.83333333333334</v>
      </c>
      <c r="S29" s="49">
        <v>920.33333333333337</v>
      </c>
    </row>
    <row r="30" spans="2:19" x14ac:dyDescent="0.2">
      <c r="B30" s="46" t="s">
        <v>64</v>
      </c>
      <c r="C30" s="49">
        <v>60</v>
      </c>
      <c r="D30" s="49">
        <v>54</v>
      </c>
      <c r="E30" s="49">
        <v>120</v>
      </c>
      <c r="F30" s="49">
        <v>588</v>
      </c>
      <c r="G30" s="49">
        <v>240</v>
      </c>
      <c r="H30" s="49">
        <v>8</v>
      </c>
      <c r="I30" s="49">
        <v>2235</v>
      </c>
      <c r="J30" s="49">
        <v>1.5</v>
      </c>
      <c r="K30" s="49">
        <v>6580</v>
      </c>
      <c r="L30" s="49">
        <v>900</v>
      </c>
      <c r="M30" s="49">
        <v>1792</v>
      </c>
      <c r="N30" s="49">
        <v>438</v>
      </c>
      <c r="O30" s="49">
        <v>1890</v>
      </c>
      <c r="P30" s="49">
        <v>63</v>
      </c>
      <c r="Q30" s="49">
        <v>30</v>
      </c>
      <c r="R30" s="49">
        <v>1567</v>
      </c>
      <c r="S30" s="49">
        <v>16566.499999999996</v>
      </c>
    </row>
  </sheetData>
  <pageMargins left="0.7" right="0.7" top="0.75" bottom="0.75" header="0.3" footer="0.3"/>
  <pageSetup paperSize="9" orientation="portrait" horizontalDpi="200" verticalDpi="20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9"/>
  <sheetViews>
    <sheetView rightToLeft="1" zoomScale="90" zoomScaleNormal="90" workbookViewId="0">
      <selection activeCell="L15" sqref="L15"/>
    </sheetView>
  </sheetViews>
  <sheetFormatPr defaultRowHeight="14.25" x14ac:dyDescent="0.2"/>
  <cols>
    <col min="1" max="1" width="5.625" customWidth="1"/>
    <col min="2" max="2" width="5.25" bestFit="1" customWidth="1"/>
    <col min="3" max="3" width="11.875" bestFit="1" customWidth="1"/>
    <col min="4" max="4" width="11.625" bestFit="1" customWidth="1"/>
    <col min="5" max="5" width="6.5" customWidth="1"/>
    <col min="6" max="6" width="6.375" customWidth="1"/>
    <col min="7" max="7" width="7.875" customWidth="1"/>
    <col min="8" max="8" width="6.5" customWidth="1"/>
    <col min="9" max="9" width="9.375" customWidth="1"/>
    <col min="10" max="10" width="12.5" customWidth="1"/>
    <col min="11" max="11" width="9.5" customWidth="1"/>
    <col min="12" max="12" width="10.875" customWidth="1"/>
    <col min="13" max="13" width="5.25" customWidth="1"/>
  </cols>
  <sheetData>
    <row r="1" spans="1:14" x14ac:dyDescent="0.2">
      <c r="B1" s="51" t="s">
        <v>88</v>
      </c>
      <c r="C1" s="51" t="s">
        <v>89</v>
      </c>
      <c r="D1" s="51" t="s">
        <v>90</v>
      </c>
      <c r="E1" s="51" t="s">
        <v>92</v>
      </c>
      <c r="F1" s="51" t="s">
        <v>93</v>
      </c>
      <c r="G1" s="51" t="s">
        <v>94</v>
      </c>
      <c r="H1" s="51" t="s">
        <v>91</v>
      </c>
      <c r="I1" s="51" t="s">
        <v>95</v>
      </c>
      <c r="J1" s="51" t="s">
        <v>96</v>
      </c>
      <c r="K1" s="51" t="s">
        <v>97</v>
      </c>
    </row>
    <row r="3" spans="1:14" ht="15" x14ac:dyDescent="0.25">
      <c r="N3" s="52" t="s">
        <v>142</v>
      </c>
    </row>
    <row r="4" spans="1:14" ht="15" x14ac:dyDescent="0.25">
      <c r="N4" s="52" t="s">
        <v>140</v>
      </c>
    </row>
    <row r="5" spans="1:14" ht="15" x14ac:dyDescent="0.25">
      <c r="N5" s="52" t="s">
        <v>141</v>
      </c>
    </row>
    <row r="6" spans="1:14" ht="15" x14ac:dyDescent="0.25">
      <c r="A6" s="18">
        <v>1</v>
      </c>
      <c r="B6" s="14" t="s">
        <v>66</v>
      </c>
      <c r="C6" s="14" t="s">
        <v>0</v>
      </c>
      <c r="D6" s="14" t="s">
        <v>4</v>
      </c>
      <c r="E6" s="14" t="s">
        <v>3</v>
      </c>
      <c r="F6" s="14" t="s">
        <v>2</v>
      </c>
      <c r="G6" s="14" t="s">
        <v>1</v>
      </c>
      <c r="H6" s="14" t="s">
        <v>60</v>
      </c>
      <c r="I6" s="14" t="s">
        <v>68</v>
      </c>
      <c r="J6" t="s">
        <v>69</v>
      </c>
      <c r="K6" t="s">
        <v>98</v>
      </c>
      <c r="L6" t="s">
        <v>149</v>
      </c>
      <c r="N6" s="52" t="s">
        <v>151</v>
      </c>
    </row>
    <row r="7" spans="1:14" x14ac:dyDescent="0.2">
      <c r="B7">
        <v>1</v>
      </c>
      <c r="C7" s="16">
        <v>39906</v>
      </c>
      <c r="D7" t="s">
        <v>6</v>
      </c>
      <c r="E7">
        <v>1</v>
      </c>
      <c r="F7">
        <v>97</v>
      </c>
      <c r="G7">
        <v>97</v>
      </c>
      <c r="H7" t="s">
        <v>47</v>
      </c>
      <c r="I7">
        <v>1</v>
      </c>
      <c r="J7" s="17">
        <v>97</v>
      </c>
      <c r="K7" s="17">
        <v>1</v>
      </c>
      <c r="L7" s="17">
        <v>1</v>
      </c>
    </row>
    <row r="8" spans="1:14" x14ac:dyDescent="0.2">
      <c r="B8">
        <v>2</v>
      </c>
      <c r="C8" s="16">
        <v>39906</v>
      </c>
      <c r="D8" t="s">
        <v>8</v>
      </c>
      <c r="E8">
        <v>1</v>
      </c>
      <c r="F8">
        <v>8</v>
      </c>
      <c r="G8">
        <v>8</v>
      </c>
      <c r="H8" t="s">
        <v>46</v>
      </c>
      <c r="I8">
        <v>4</v>
      </c>
      <c r="J8" s="17">
        <v>2</v>
      </c>
      <c r="K8" s="17">
        <v>1</v>
      </c>
      <c r="L8" s="17">
        <v>2</v>
      </c>
    </row>
    <row r="9" spans="1:14" x14ac:dyDescent="0.2">
      <c r="B9">
        <v>3</v>
      </c>
      <c r="C9" s="16">
        <v>39906</v>
      </c>
      <c r="D9" t="s">
        <v>10</v>
      </c>
      <c r="E9">
        <v>1</v>
      </c>
      <c r="F9">
        <v>195</v>
      </c>
      <c r="G9">
        <v>195</v>
      </c>
      <c r="H9" t="s">
        <v>44</v>
      </c>
      <c r="I9">
        <v>1</v>
      </c>
      <c r="J9" s="17">
        <v>195</v>
      </c>
      <c r="K9" s="17">
        <v>1</v>
      </c>
      <c r="L9" s="17">
        <v>3</v>
      </c>
    </row>
    <row r="10" spans="1:14" x14ac:dyDescent="0.2">
      <c r="B10">
        <v>4</v>
      </c>
      <c r="C10" s="16">
        <v>39906</v>
      </c>
      <c r="D10" t="s">
        <v>7</v>
      </c>
      <c r="E10">
        <v>1</v>
      </c>
      <c r="F10">
        <v>300</v>
      </c>
      <c r="G10">
        <v>300</v>
      </c>
      <c r="H10" t="s">
        <v>19</v>
      </c>
      <c r="I10">
        <v>4</v>
      </c>
      <c r="J10" s="17">
        <v>75</v>
      </c>
      <c r="K10" s="17">
        <v>1</v>
      </c>
      <c r="L10" s="17">
        <v>4</v>
      </c>
    </row>
    <row r="11" spans="1:14" x14ac:dyDescent="0.2">
      <c r="B11">
        <v>5</v>
      </c>
      <c r="C11" s="16">
        <v>39906</v>
      </c>
      <c r="D11" t="s">
        <v>10</v>
      </c>
      <c r="E11">
        <v>1</v>
      </c>
      <c r="F11">
        <v>195</v>
      </c>
      <c r="G11">
        <v>195</v>
      </c>
      <c r="H11" t="s">
        <v>47</v>
      </c>
      <c r="I11">
        <v>1</v>
      </c>
      <c r="J11" s="17">
        <v>195</v>
      </c>
      <c r="K11" s="17">
        <v>1</v>
      </c>
      <c r="L11" s="17">
        <v>5</v>
      </c>
    </row>
    <row r="12" spans="1:14" x14ac:dyDescent="0.2">
      <c r="B12">
        <v>6</v>
      </c>
      <c r="C12" s="16">
        <v>39906</v>
      </c>
      <c r="D12" t="s">
        <v>5</v>
      </c>
      <c r="E12">
        <v>1</v>
      </c>
      <c r="F12">
        <v>329</v>
      </c>
      <c r="G12">
        <v>329</v>
      </c>
      <c r="H12" t="s">
        <v>19</v>
      </c>
      <c r="I12">
        <v>1</v>
      </c>
      <c r="J12" s="17">
        <v>329</v>
      </c>
      <c r="K12" s="17">
        <v>1</v>
      </c>
      <c r="L12" s="17">
        <v>6</v>
      </c>
    </row>
    <row r="13" spans="1:14" x14ac:dyDescent="0.2">
      <c r="B13">
        <v>7</v>
      </c>
      <c r="C13" s="16">
        <v>39906</v>
      </c>
      <c r="D13" t="s">
        <v>11</v>
      </c>
      <c r="E13">
        <v>1</v>
      </c>
      <c r="F13">
        <v>73</v>
      </c>
      <c r="G13">
        <v>73</v>
      </c>
      <c r="H13" t="s">
        <v>46</v>
      </c>
      <c r="I13">
        <v>4</v>
      </c>
      <c r="J13" s="17">
        <v>18.25</v>
      </c>
      <c r="K13" s="17">
        <v>1</v>
      </c>
      <c r="L13" s="17">
        <v>7</v>
      </c>
    </row>
    <row r="14" spans="1:14" x14ac:dyDescent="0.2">
      <c r="B14">
        <v>8</v>
      </c>
      <c r="C14" s="16">
        <v>39906</v>
      </c>
      <c r="D14" t="s">
        <v>10</v>
      </c>
      <c r="E14">
        <v>1</v>
      </c>
      <c r="F14">
        <v>180</v>
      </c>
      <c r="G14">
        <v>180</v>
      </c>
      <c r="H14" t="s">
        <v>44</v>
      </c>
      <c r="I14">
        <v>1</v>
      </c>
      <c r="J14" s="17">
        <v>180</v>
      </c>
      <c r="K14" s="17">
        <v>1</v>
      </c>
      <c r="L14" s="17">
        <v>8</v>
      </c>
    </row>
    <row r="15" spans="1:14" x14ac:dyDescent="0.2">
      <c r="B15">
        <v>9</v>
      </c>
      <c r="C15" s="16">
        <v>39906</v>
      </c>
      <c r="D15" t="s">
        <v>9</v>
      </c>
      <c r="E15">
        <v>1</v>
      </c>
      <c r="F15">
        <v>256</v>
      </c>
      <c r="G15">
        <v>256</v>
      </c>
      <c r="H15" t="s">
        <v>46</v>
      </c>
      <c r="I15">
        <v>1</v>
      </c>
      <c r="J15" s="17">
        <v>256</v>
      </c>
      <c r="K15" s="17">
        <v>1</v>
      </c>
      <c r="L15" s="17">
        <v>9</v>
      </c>
    </row>
    <row r="16" spans="1:14" x14ac:dyDescent="0.2">
      <c r="B16">
        <v>10</v>
      </c>
      <c r="C16" s="16">
        <v>39906</v>
      </c>
      <c r="D16" t="s">
        <v>12</v>
      </c>
      <c r="E16">
        <v>1</v>
      </c>
      <c r="F16">
        <v>210</v>
      </c>
      <c r="G16">
        <v>210</v>
      </c>
      <c r="H16" t="s">
        <v>19</v>
      </c>
      <c r="I16">
        <v>4</v>
      </c>
      <c r="J16" s="17">
        <v>52.5</v>
      </c>
      <c r="K16" s="17">
        <v>1</v>
      </c>
      <c r="L16" s="17">
        <v>10</v>
      </c>
    </row>
    <row r="17" spans="2:12" x14ac:dyDescent="0.2">
      <c r="B17">
        <v>11</v>
      </c>
      <c r="C17" s="16">
        <v>39907</v>
      </c>
      <c r="D17" t="s">
        <v>5</v>
      </c>
      <c r="E17">
        <v>1</v>
      </c>
      <c r="F17">
        <v>329</v>
      </c>
      <c r="G17">
        <v>329</v>
      </c>
      <c r="H17" t="s">
        <v>47</v>
      </c>
      <c r="I17">
        <v>4</v>
      </c>
      <c r="J17" s="17">
        <v>82.25</v>
      </c>
      <c r="K17" s="17">
        <v>1</v>
      </c>
      <c r="L17" s="17">
        <v>11</v>
      </c>
    </row>
    <row r="18" spans="2:12" x14ac:dyDescent="0.2">
      <c r="B18">
        <v>12</v>
      </c>
      <c r="C18" s="16">
        <v>39907</v>
      </c>
      <c r="D18" t="s">
        <v>5</v>
      </c>
      <c r="E18">
        <v>1</v>
      </c>
      <c r="F18">
        <v>329</v>
      </c>
      <c r="G18">
        <v>329</v>
      </c>
      <c r="H18" t="s">
        <v>48</v>
      </c>
      <c r="I18">
        <v>1</v>
      </c>
      <c r="J18" s="17">
        <v>329</v>
      </c>
      <c r="K18" s="17">
        <v>1</v>
      </c>
      <c r="L18" s="17">
        <v>12</v>
      </c>
    </row>
    <row r="19" spans="2:12" x14ac:dyDescent="0.2">
      <c r="B19">
        <v>13</v>
      </c>
      <c r="C19" s="16">
        <v>39907</v>
      </c>
      <c r="D19" t="s">
        <v>5</v>
      </c>
      <c r="E19">
        <v>1</v>
      </c>
      <c r="F19">
        <v>329</v>
      </c>
      <c r="G19">
        <v>329</v>
      </c>
      <c r="H19" t="s">
        <v>49</v>
      </c>
      <c r="I19">
        <v>4</v>
      </c>
      <c r="J19" s="17">
        <v>82.25</v>
      </c>
      <c r="K19" s="17">
        <v>1</v>
      </c>
      <c r="L19" s="17">
        <v>13</v>
      </c>
    </row>
    <row r="20" spans="2:12" x14ac:dyDescent="0.2">
      <c r="B20">
        <v>14</v>
      </c>
      <c r="C20" s="16">
        <v>39907</v>
      </c>
      <c r="D20" t="s">
        <v>5</v>
      </c>
      <c r="E20">
        <v>1</v>
      </c>
      <c r="F20">
        <v>329</v>
      </c>
      <c r="G20">
        <v>329</v>
      </c>
      <c r="H20" t="s">
        <v>27</v>
      </c>
      <c r="I20">
        <v>1</v>
      </c>
      <c r="J20" s="17">
        <v>329</v>
      </c>
      <c r="K20" s="17">
        <v>1</v>
      </c>
      <c r="L20" s="17">
        <v>14</v>
      </c>
    </row>
    <row r="21" spans="2:12" x14ac:dyDescent="0.2">
      <c r="B21">
        <v>15</v>
      </c>
      <c r="C21" s="16">
        <v>39907</v>
      </c>
      <c r="D21" t="s">
        <v>9</v>
      </c>
      <c r="E21">
        <v>2</v>
      </c>
      <c r="F21">
        <v>256</v>
      </c>
      <c r="G21">
        <v>512</v>
      </c>
      <c r="H21" t="s">
        <v>17</v>
      </c>
      <c r="I21">
        <v>1</v>
      </c>
      <c r="J21" s="17">
        <v>512</v>
      </c>
      <c r="K21" s="17">
        <v>1</v>
      </c>
      <c r="L21" s="17">
        <v>15</v>
      </c>
    </row>
    <row r="22" spans="2:12" x14ac:dyDescent="0.2">
      <c r="B22">
        <v>16</v>
      </c>
      <c r="C22" s="16">
        <v>39907</v>
      </c>
      <c r="D22" t="s">
        <v>6</v>
      </c>
      <c r="E22">
        <v>1</v>
      </c>
      <c r="F22">
        <v>100</v>
      </c>
      <c r="G22">
        <v>100</v>
      </c>
      <c r="H22" t="s">
        <v>23</v>
      </c>
      <c r="I22">
        <v>4</v>
      </c>
      <c r="J22" s="17">
        <v>25</v>
      </c>
      <c r="K22" s="17">
        <v>1</v>
      </c>
      <c r="L22" s="17">
        <v>16</v>
      </c>
    </row>
    <row r="23" spans="2:12" x14ac:dyDescent="0.2">
      <c r="B23">
        <v>17</v>
      </c>
      <c r="C23" s="16">
        <v>39907</v>
      </c>
      <c r="D23" t="s">
        <v>6</v>
      </c>
      <c r="E23">
        <v>1</v>
      </c>
      <c r="F23">
        <v>100</v>
      </c>
      <c r="G23">
        <v>100</v>
      </c>
      <c r="H23" t="s">
        <v>50</v>
      </c>
      <c r="I23">
        <v>1</v>
      </c>
      <c r="J23" s="17">
        <v>100</v>
      </c>
      <c r="K23" s="17">
        <v>1</v>
      </c>
      <c r="L23" s="17">
        <v>17</v>
      </c>
    </row>
    <row r="24" spans="2:12" x14ac:dyDescent="0.2">
      <c r="B24">
        <v>18</v>
      </c>
      <c r="C24" s="16">
        <v>39907</v>
      </c>
      <c r="D24" t="s">
        <v>12</v>
      </c>
      <c r="E24">
        <v>1</v>
      </c>
      <c r="F24">
        <v>210</v>
      </c>
      <c r="G24">
        <v>210</v>
      </c>
      <c r="H24" t="s">
        <v>21</v>
      </c>
      <c r="I24">
        <v>4</v>
      </c>
      <c r="J24" s="17">
        <v>52.5</v>
      </c>
      <c r="K24" s="17">
        <v>1</v>
      </c>
      <c r="L24" s="17">
        <v>18</v>
      </c>
    </row>
    <row r="25" spans="2:12" x14ac:dyDescent="0.2">
      <c r="B25">
        <v>19</v>
      </c>
      <c r="C25" s="16">
        <v>39907</v>
      </c>
      <c r="D25" t="s">
        <v>5</v>
      </c>
      <c r="E25">
        <v>1</v>
      </c>
      <c r="F25">
        <v>329</v>
      </c>
      <c r="G25">
        <v>329</v>
      </c>
      <c r="H25" t="s">
        <v>44</v>
      </c>
      <c r="I25">
        <v>1</v>
      </c>
      <c r="J25" s="17">
        <v>329</v>
      </c>
      <c r="K25" s="17">
        <v>1</v>
      </c>
      <c r="L25" s="17">
        <v>19</v>
      </c>
    </row>
    <row r="26" spans="2:12" x14ac:dyDescent="0.2">
      <c r="B26">
        <v>20</v>
      </c>
      <c r="C26" s="16">
        <v>39907</v>
      </c>
      <c r="D26" t="s">
        <v>10</v>
      </c>
      <c r="E26">
        <v>1</v>
      </c>
      <c r="F26">
        <v>180</v>
      </c>
      <c r="G26">
        <v>180</v>
      </c>
      <c r="H26" t="s">
        <v>47</v>
      </c>
      <c r="I26">
        <v>1</v>
      </c>
      <c r="J26" s="17">
        <v>180</v>
      </c>
      <c r="K26" s="17">
        <v>1</v>
      </c>
      <c r="L26" s="17">
        <v>20</v>
      </c>
    </row>
    <row r="27" spans="2:12" x14ac:dyDescent="0.2">
      <c r="B27">
        <v>21</v>
      </c>
      <c r="C27" s="16">
        <v>39908</v>
      </c>
      <c r="D27" t="s">
        <v>10</v>
      </c>
      <c r="E27">
        <v>1</v>
      </c>
      <c r="F27">
        <v>195</v>
      </c>
      <c r="G27">
        <v>195</v>
      </c>
      <c r="H27" t="s">
        <v>48</v>
      </c>
      <c r="I27">
        <v>1</v>
      </c>
      <c r="J27" s="17">
        <v>195</v>
      </c>
      <c r="K27" s="17">
        <v>1</v>
      </c>
      <c r="L27" s="17">
        <v>21</v>
      </c>
    </row>
    <row r="28" spans="2:12" x14ac:dyDescent="0.2">
      <c r="B28">
        <v>22</v>
      </c>
      <c r="C28" s="16">
        <v>39908</v>
      </c>
      <c r="D28" t="s">
        <v>6</v>
      </c>
      <c r="E28">
        <v>1</v>
      </c>
      <c r="F28">
        <v>100</v>
      </c>
      <c r="G28">
        <v>100</v>
      </c>
      <c r="H28" t="s">
        <v>49</v>
      </c>
      <c r="I28">
        <v>1</v>
      </c>
      <c r="J28" s="17">
        <v>100</v>
      </c>
      <c r="K28" s="17">
        <v>1</v>
      </c>
      <c r="L28" s="17">
        <v>22</v>
      </c>
    </row>
    <row r="29" spans="2:12" x14ac:dyDescent="0.2">
      <c r="B29">
        <v>23</v>
      </c>
      <c r="C29" s="16">
        <v>39908</v>
      </c>
      <c r="D29" t="s">
        <v>6</v>
      </c>
      <c r="E29">
        <v>1</v>
      </c>
      <c r="F29">
        <v>100</v>
      </c>
      <c r="G29">
        <v>100</v>
      </c>
      <c r="H29" t="s">
        <v>27</v>
      </c>
      <c r="I29">
        <v>1</v>
      </c>
      <c r="J29" s="17">
        <v>100</v>
      </c>
      <c r="K29" s="17">
        <v>1</v>
      </c>
      <c r="L29" s="17">
        <v>23</v>
      </c>
    </row>
    <row r="30" spans="2:12" x14ac:dyDescent="0.2">
      <c r="B30">
        <v>24</v>
      </c>
      <c r="C30" s="16">
        <v>39908</v>
      </c>
      <c r="D30" t="s">
        <v>6</v>
      </c>
      <c r="E30">
        <v>1</v>
      </c>
      <c r="F30">
        <v>100</v>
      </c>
      <c r="G30">
        <v>100</v>
      </c>
      <c r="H30" t="s">
        <v>17</v>
      </c>
      <c r="I30">
        <v>1</v>
      </c>
      <c r="J30" s="17">
        <v>100</v>
      </c>
      <c r="K30" s="17">
        <v>1</v>
      </c>
      <c r="L30" s="17">
        <v>24</v>
      </c>
    </row>
    <row r="31" spans="2:12" x14ac:dyDescent="0.2">
      <c r="B31">
        <v>25</v>
      </c>
      <c r="C31" s="16">
        <v>39908</v>
      </c>
      <c r="D31" t="s">
        <v>35</v>
      </c>
      <c r="E31">
        <v>1</v>
      </c>
      <c r="F31">
        <v>240</v>
      </c>
      <c r="G31">
        <v>240</v>
      </c>
      <c r="H31" t="s">
        <v>23</v>
      </c>
      <c r="I31">
        <v>1</v>
      </c>
      <c r="J31" s="17">
        <v>240</v>
      </c>
      <c r="K31" s="17">
        <v>1</v>
      </c>
      <c r="L31" s="17">
        <v>25</v>
      </c>
    </row>
    <row r="32" spans="2:12" x14ac:dyDescent="0.2">
      <c r="B32">
        <v>26</v>
      </c>
      <c r="C32" s="16">
        <v>39908</v>
      </c>
      <c r="D32" t="s">
        <v>37</v>
      </c>
      <c r="E32">
        <v>2</v>
      </c>
      <c r="F32">
        <v>60</v>
      </c>
      <c r="G32">
        <v>120</v>
      </c>
      <c r="H32" t="s">
        <v>50</v>
      </c>
      <c r="I32">
        <v>1</v>
      </c>
      <c r="J32" s="17">
        <v>120</v>
      </c>
      <c r="K32" s="17">
        <v>1</v>
      </c>
      <c r="L32" s="17">
        <v>26</v>
      </c>
    </row>
    <row r="33" spans="2:12" x14ac:dyDescent="0.2">
      <c r="B33">
        <v>27</v>
      </c>
      <c r="C33" s="16">
        <v>39908</v>
      </c>
      <c r="D33" t="s">
        <v>12</v>
      </c>
      <c r="E33">
        <v>1</v>
      </c>
      <c r="F33">
        <v>210</v>
      </c>
      <c r="G33">
        <v>210</v>
      </c>
      <c r="H33" t="s">
        <v>21</v>
      </c>
      <c r="I33">
        <v>1</v>
      </c>
      <c r="J33" s="17">
        <v>210</v>
      </c>
      <c r="K33" s="17">
        <v>1</v>
      </c>
      <c r="L33" s="17">
        <v>27</v>
      </c>
    </row>
    <row r="34" spans="2:12" x14ac:dyDescent="0.2">
      <c r="B34">
        <v>28</v>
      </c>
      <c r="C34" s="16">
        <v>39908</v>
      </c>
      <c r="D34" t="s">
        <v>10</v>
      </c>
      <c r="E34">
        <v>1</v>
      </c>
      <c r="F34">
        <v>195</v>
      </c>
      <c r="G34">
        <v>195</v>
      </c>
      <c r="H34" t="s">
        <v>44</v>
      </c>
      <c r="I34">
        <v>1</v>
      </c>
      <c r="J34" s="17">
        <v>195</v>
      </c>
      <c r="K34" s="17">
        <v>1</v>
      </c>
      <c r="L34" s="17">
        <v>28</v>
      </c>
    </row>
    <row r="35" spans="2:12" x14ac:dyDescent="0.2">
      <c r="B35">
        <v>29</v>
      </c>
      <c r="C35" s="16">
        <v>39908</v>
      </c>
      <c r="D35" t="s">
        <v>12</v>
      </c>
      <c r="E35">
        <v>1</v>
      </c>
      <c r="F35">
        <v>210</v>
      </c>
      <c r="G35">
        <v>210</v>
      </c>
      <c r="H35" t="s">
        <v>46</v>
      </c>
      <c r="I35">
        <v>1</v>
      </c>
      <c r="J35" s="17">
        <v>210</v>
      </c>
      <c r="K35" s="17">
        <v>1</v>
      </c>
      <c r="L35" s="17">
        <v>29</v>
      </c>
    </row>
    <row r="36" spans="2:12" x14ac:dyDescent="0.2">
      <c r="B36">
        <v>30</v>
      </c>
      <c r="C36" s="16">
        <v>39908</v>
      </c>
      <c r="D36" t="s">
        <v>10</v>
      </c>
      <c r="E36">
        <v>1</v>
      </c>
      <c r="F36">
        <v>195</v>
      </c>
      <c r="G36">
        <v>195</v>
      </c>
      <c r="H36" t="s">
        <v>19</v>
      </c>
      <c r="I36">
        <v>1</v>
      </c>
      <c r="J36" s="17">
        <v>195</v>
      </c>
      <c r="K36" s="17">
        <v>1</v>
      </c>
      <c r="L36" s="17">
        <v>30</v>
      </c>
    </row>
    <row r="37" spans="2:12" x14ac:dyDescent="0.2">
      <c r="B37">
        <v>31</v>
      </c>
      <c r="C37" s="16">
        <v>39908</v>
      </c>
      <c r="D37" t="s">
        <v>5</v>
      </c>
      <c r="E37">
        <v>1</v>
      </c>
      <c r="F37">
        <v>329</v>
      </c>
      <c r="G37">
        <v>329</v>
      </c>
      <c r="H37" t="s">
        <v>47</v>
      </c>
      <c r="I37">
        <v>1</v>
      </c>
      <c r="J37" s="17">
        <v>329</v>
      </c>
      <c r="K37" s="17">
        <v>1</v>
      </c>
      <c r="L37" s="17">
        <v>31</v>
      </c>
    </row>
    <row r="38" spans="2:12" x14ac:dyDescent="0.2">
      <c r="B38">
        <v>32</v>
      </c>
      <c r="C38" s="16">
        <v>39908</v>
      </c>
      <c r="D38" t="s">
        <v>11</v>
      </c>
      <c r="E38">
        <v>1</v>
      </c>
      <c r="F38">
        <v>73</v>
      </c>
      <c r="G38">
        <v>73</v>
      </c>
      <c r="H38" t="s">
        <v>48</v>
      </c>
      <c r="I38">
        <v>4</v>
      </c>
      <c r="J38" s="17">
        <v>18.25</v>
      </c>
      <c r="K38" s="17">
        <v>1</v>
      </c>
      <c r="L38" s="17">
        <v>32</v>
      </c>
    </row>
    <row r="39" spans="2:12" x14ac:dyDescent="0.2">
      <c r="B39">
        <v>33</v>
      </c>
      <c r="C39" s="16">
        <v>39908</v>
      </c>
      <c r="D39" t="s">
        <v>12</v>
      </c>
      <c r="E39">
        <v>1</v>
      </c>
      <c r="F39">
        <v>210</v>
      </c>
      <c r="G39">
        <v>210</v>
      </c>
      <c r="H39" t="s">
        <v>49</v>
      </c>
      <c r="I39">
        <v>4</v>
      </c>
      <c r="J39" s="17">
        <v>52.5</v>
      </c>
      <c r="K39" s="17">
        <v>1</v>
      </c>
      <c r="L39" s="17">
        <v>33</v>
      </c>
    </row>
    <row r="40" spans="2:12" x14ac:dyDescent="0.2">
      <c r="B40">
        <v>34</v>
      </c>
      <c r="C40" s="16">
        <v>39909</v>
      </c>
      <c r="D40" t="s">
        <v>6</v>
      </c>
      <c r="E40">
        <v>2</v>
      </c>
      <c r="F40">
        <v>97</v>
      </c>
      <c r="G40">
        <v>194</v>
      </c>
      <c r="H40" t="s">
        <v>27</v>
      </c>
      <c r="I40">
        <v>4</v>
      </c>
      <c r="J40" s="17">
        <v>48.5</v>
      </c>
      <c r="K40" s="17">
        <v>1</v>
      </c>
      <c r="L40" s="17">
        <v>34</v>
      </c>
    </row>
    <row r="41" spans="2:12" x14ac:dyDescent="0.2">
      <c r="B41">
        <v>35</v>
      </c>
      <c r="C41" s="16">
        <v>39909</v>
      </c>
      <c r="D41" t="s">
        <v>29</v>
      </c>
      <c r="E41">
        <v>1</v>
      </c>
      <c r="F41">
        <v>9</v>
      </c>
      <c r="G41">
        <v>9</v>
      </c>
      <c r="H41" t="s">
        <v>17</v>
      </c>
      <c r="I41">
        <v>4</v>
      </c>
      <c r="J41" s="17">
        <v>2.25</v>
      </c>
      <c r="K41" s="17">
        <v>1</v>
      </c>
      <c r="L41" s="17">
        <v>35</v>
      </c>
    </row>
    <row r="42" spans="2:12" x14ac:dyDescent="0.2">
      <c r="B42">
        <v>36</v>
      </c>
      <c r="C42" s="16">
        <v>39909</v>
      </c>
      <c r="D42" t="s">
        <v>10</v>
      </c>
      <c r="E42">
        <v>1</v>
      </c>
      <c r="F42">
        <v>180</v>
      </c>
      <c r="G42">
        <v>180</v>
      </c>
      <c r="H42" t="s">
        <v>23</v>
      </c>
      <c r="I42">
        <v>4</v>
      </c>
      <c r="J42" s="17">
        <v>45</v>
      </c>
      <c r="K42" s="17">
        <v>1</v>
      </c>
      <c r="L42" s="17">
        <v>36</v>
      </c>
    </row>
    <row r="43" spans="2:12" x14ac:dyDescent="0.2">
      <c r="B43">
        <v>37</v>
      </c>
      <c r="C43" s="16">
        <v>39909</v>
      </c>
      <c r="D43" t="s">
        <v>5</v>
      </c>
      <c r="E43">
        <v>1</v>
      </c>
      <c r="F43">
        <v>329</v>
      </c>
      <c r="G43">
        <v>329</v>
      </c>
      <c r="H43" t="s">
        <v>50</v>
      </c>
      <c r="I43">
        <v>1</v>
      </c>
      <c r="J43" s="17">
        <v>329</v>
      </c>
      <c r="K43" s="17">
        <v>1</v>
      </c>
      <c r="L43" s="17">
        <v>37</v>
      </c>
    </row>
    <row r="44" spans="2:12" x14ac:dyDescent="0.2">
      <c r="B44">
        <v>38</v>
      </c>
      <c r="C44" s="16">
        <v>39909</v>
      </c>
      <c r="D44" t="s">
        <v>10</v>
      </c>
      <c r="E44">
        <v>1</v>
      </c>
      <c r="F44">
        <v>180</v>
      </c>
      <c r="G44">
        <v>180</v>
      </c>
      <c r="H44" t="s">
        <v>21</v>
      </c>
      <c r="I44">
        <v>1</v>
      </c>
      <c r="J44" s="17">
        <v>180</v>
      </c>
      <c r="K44" s="17">
        <v>1</v>
      </c>
      <c r="L44" s="17">
        <v>38</v>
      </c>
    </row>
    <row r="45" spans="2:12" x14ac:dyDescent="0.2">
      <c r="B45">
        <v>39</v>
      </c>
      <c r="C45" s="16">
        <v>39909</v>
      </c>
      <c r="D45" t="s">
        <v>11</v>
      </c>
      <c r="E45">
        <v>1</v>
      </c>
      <c r="F45">
        <v>73</v>
      </c>
      <c r="G45">
        <v>73</v>
      </c>
      <c r="H45" t="s">
        <v>44</v>
      </c>
      <c r="I45">
        <v>1</v>
      </c>
      <c r="J45" s="17">
        <v>73</v>
      </c>
      <c r="K45" s="17">
        <v>1</v>
      </c>
      <c r="L45" s="17">
        <v>39</v>
      </c>
    </row>
    <row r="46" spans="2:12" x14ac:dyDescent="0.2">
      <c r="B46">
        <v>40</v>
      </c>
      <c r="C46" s="16">
        <v>39909</v>
      </c>
      <c r="D46" t="s">
        <v>11</v>
      </c>
      <c r="E46">
        <v>2</v>
      </c>
      <c r="F46">
        <v>73</v>
      </c>
      <c r="G46">
        <v>146</v>
      </c>
      <c r="H46" t="s">
        <v>46</v>
      </c>
      <c r="I46">
        <v>1</v>
      </c>
      <c r="J46" s="17">
        <v>146</v>
      </c>
      <c r="K46" s="17">
        <v>1</v>
      </c>
      <c r="L46" s="17">
        <v>40</v>
      </c>
    </row>
    <row r="47" spans="2:12" x14ac:dyDescent="0.2">
      <c r="B47">
        <v>41</v>
      </c>
      <c r="C47" s="16">
        <v>39910</v>
      </c>
      <c r="D47" t="s">
        <v>34</v>
      </c>
      <c r="E47">
        <v>2</v>
      </c>
      <c r="F47">
        <v>196</v>
      </c>
      <c r="G47">
        <v>392</v>
      </c>
      <c r="H47" t="s">
        <v>19</v>
      </c>
      <c r="I47">
        <v>1</v>
      </c>
      <c r="J47" s="17">
        <v>392</v>
      </c>
      <c r="K47" s="17">
        <v>1</v>
      </c>
      <c r="L47" s="17">
        <v>41</v>
      </c>
    </row>
    <row r="48" spans="2:12" x14ac:dyDescent="0.2">
      <c r="B48">
        <v>42</v>
      </c>
      <c r="C48" s="16">
        <v>39910</v>
      </c>
      <c r="D48" t="s">
        <v>10</v>
      </c>
      <c r="E48">
        <v>1</v>
      </c>
      <c r="F48">
        <v>180</v>
      </c>
      <c r="G48">
        <v>180</v>
      </c>
      <c r="H48" t="s">
        <v>47</v>
      </c>
      <c r="I48">
        <v>4</v>
      </c>
      <c r="J48" s="17">
        <v>45</v>
      </c>
      <c r="K48" s="17">
        <v>1</v>
      </c>
      <c r="L48" s="17">
        <v>42</v>
      </c>
    </row>
    <row r="49" spans="2:12" x14ac:dyDescent="0.2">
      <c r="B49">
        <v>43</v>
      </c>
      <c r="C49" s="16">
        <v>39910</v>
      </c>
      <c r="D49" t="s">
        <v>12</v>
      </c>
      <c r="E49">
        <v>1</v>
      </c>
      <c r="F49">
        <v>210</v>
      </c>
      <c r="G49">
        <v>210</v>
      </c>
      <c r="H49" t="s">
        <v>48</v>
      </c>
      <c r="I49">
        <v>2</v>
      </c>
      <c r="J49" s="17">
        <v>105</v>
      </c>
      <c r="K49" s="17">
        <v>1</v>
      </c>
      <c r="L49" s="17">
        <v>43</v>
      </c>
    </row>
    <row r="50" spans="2:12" x14ac:dyDescent="0.2">
      <c r="B50">
        <v>44</v>
      </c>
      <c r="C50" s="16">
        <v>39910</v>
      </c>
      <c r="D50" t="s">
        <v>6</v>
      </c>
      <c r="E50">
        <v>2</v>
      </c>
      <c r="F50">
        <v>97</v>
      </c>
      <c r="G50">
        <v>194</v>
      </c>
      <c r="H50" t="s">
        <v>49</v>
      </c>
      <c r="I50">
        <v>3</v>
      </c>
      <c r="J50" s="17">
        <v>64.666666666666671</v>
      </c>
      <c r="K50" s="17">
        <v>1</v>
      </c>
      <c r="L50" s="17">
        <v>44</v>
      </c>
    </row>
    <row r="51" spans="2:12" x14ac:dyDescent="0.2">
      <c r="B51">
        <v>45</v>
      </c>
      <c r="C51" s="16">
        <v>39910</v>
      </c>
      <c r="D51" t="s">
        <v>7</v>
      </c>
      <c r="E51">
        <v>1</v>
      </c>
      <c r="F51">
        <v>300</v>
      </c>
      <c r="G51">
        <v>300</v>
      </c>
      <c r="H51" t="s">
        <v>27</v>
      </c>
      <c r="I51">
        <v>1</v>
      </c>
      <c r="J51" s="17">
        <v>300</v>
      </c>
      <c r="K51" s="17">
        <v>1</v>
      </c>
      <c r="L51" s="17">
        <v>45</v>
      </c>
    </row>
    <row r="52" spans="2:12" x14ac:dyDescent="0.2">
      <c r="B52">
        <v>46</v>
      </c>
      <c r="C52" s="16">
        <v>39910</v>
      </c>
      <c r="D52" t="s">
        <v>29</v>
      </c>
      <c r="E52">
        <v>5</v>
      </c>
      <c r="F52">
        <v>9</v>
      </c>
      <c r="G52">
        <v>45</v>
      </c>
      <c r="H52" t="s">
        <v>17</v>
      </c>
      <c r="I52">
        <v>4</v>
      </c>
      <c r="J52" s="17">
        <v>11.25</v>
      </c>
      <c r="K52" s="17">
        <v>1</v>
      </c>
      <c r="L52" s="17">
        <v>46</v>
      </c>
    </row>
    <row r="53" spans="2:12" x14ac:dyDescent="0.2">
      <c r="B53">
        <v>47</v>
      </c>
      <c r="C53" s="16">
        <v>39910</v>
      </c>
      <c r="D53" t="s">
        <v>6</v>
      </c>
      <c r="E53">
        <v>1</v>
      </c>
      <c r="F53">
        <v>97</v>
      </c>
      <c r="G53">
        <v>97</v>
      </c>
      <c r="H53" t="s">
        <v>23</v>
      </c>
      <c r="I53">
        <v>3</v>
      </c>
      <c r="J53" s="17">
        <v>32.333333333333336</v>
      </c>
      <c r="K53" s="17">
        <v>1</v>
      </c>
      <c r="L53" s="17">
        <v>47</v>
      </c>
    </row>
    <row r="54" spans="2:12" x14ac:dyDescent="0.2">
      <c r="B54">
        <v>48</v>
      </c>
      <c r="C54" s="16">
        <v>39910</v>
      </c>
      <c r="D54" t="s">
        <v>38</v>
      </c>
      <c r="E54">
        <v>1</v>
      </c>
      <c r="F54">
        <v>60</v>
      </c>
      <c r="G54">
        <v>60</v>
      </c>
      <c r="H54" t="s">
        <v>44</v>
      </c>
      <c r="I54">
        <v>3</v>
      </c>
      <c r="J54" s="17">
        <v>20</v>
      </c>
      <c r="K54" s="17">
        <v>1</v>
      </c>
      <c r="L54" s="17">
        <v>48</v>
      </c>
    </row>
    <row r="55" spans="2:12" x14ac:dyDescent="0.2">
      <c r="B55">
        <v>49</v>
      </c>
      <c r="C55" s="16">
        <v>39910</v>
      </c>
      <c r="D55" t="s">
        <v>41</v>
      </c>
      <c r="E55">
        <v>1</v>
      </c>
      <c r="F55">
        <v>1.5</v>
      </c>
      <c r="G55">
        <v>1.5</v>
      </c>
      <c r="H55" t="s">
        <v>46</v>
      </c>
      <c r="I55">
        <v>1</v>
      </c>
      <c r="J55" s="17">
        <v>1.5</v>
      </c>
      <c r="K55" s="17">
        <v>1</v>
      </c>
      <c r="L55" s="17">
        <v>49</v>
      </c>
    </row>
    <row r="56" spans="2:12" x14ac:dyDescent="0.2">
      <c r="B56">
        <v>50</v>
      </c>
      <c r="C56" s="16">
        <v>39911</v>
      </c>
      <c r="D56" t="s">
        <v>6</v>
      </c>
      <c r="E56">
        <v>1</v>
      </c>
      <c r="F56">
        <v>97</v>
      </c>
      <c r="G56">
        <v>97</v>
      </c>
      <c r="H56" t="s">
        <v>19</v>
      </c>
      <c r="I56">
        <v>1</v>
      </c>
      <c r="J56" s="17">
        <v>97</v>
      </c>
      <c r="K56" s="17">
        <v>1</v>
      </c>
      <c r="L56" s="17">
        <v>50</v>
      </c>
    </row>
    <row r="57" spans="2:12" x14ac:dyDescent="0.2">
      <c r="B57">
        <v>51</v>
      </c>
      <c r="C57" s="16">
        <v>39911</v>
      </c>
      <c r="D57" t="s">
        <v>12</v>
      </c>
      <c r="E57">
        <v>1</v>
      </c>
      <c r="F57">
        <v>210</v>
      </c>
      <c r="G57">
        <v>210</v>
      </c>
      <c r="H57" t="s">
        <v>47</v>
      </c>
      <c r="I57">
        <v>1</v>
      </c>
      <c r="J57" s="17">
        <v>210</v>
      </c>
      <c r="K57" s="17">
        <v>1</v>
      </c>
      <c r="L57" s="17">
        <v>51</v>
      </c>
    </row>
    <row r="58" spans="2:12" x14ac:dyDescent="0.2">
      <c r="B58">
        <v>52</v>
      </c>
      <c r="C58" s="16">
        <v>39911</v>
      </c>
      <c r="D58" t="s">
        <v>9</v>
      </c>
      <c r="E58">
        <v>1</v>
      </c>
      <c r="F58">
        <v>256</v>
      </c>
      <c r="G58">
        <v>256</v>
      </c>
      <c r="H58" t="s">
        <v>48</v>
      </c>
      <c r="I58">
        <v>1</v>
      </c>
      <c r="J58" s="17">
        <v>256</v>
      </c>
      <c r="K58" s="17">
        <v>1</v>
      </c>
      <c r="L58" s="17">
        <v>52</v>
      </c>
    </row>
    <row r="59" spans="2:12" x14ac:dyDescent="0.2">
      <c r="B59">
        <v>53</v>
      </c>
      <c r="C59" s="16">
        <v>39911</v>
      </c>
      <c r="D59" t="s">
        <v>12</v>
      </c>
      <c r="E59">
        <v>1</v>
      </c>
      <c r="F59">
        <v>210</v>
      </c>
      <c r="G59">
        <v>210</v>
      </c>
      <c r="H59" t="s">
        <v>49</v>
      </c>
      <c r="I59">
        <v>1</v>
      </c>
      <c r="J59" s="17">
        <v>210</v>
      </c>
      <c r="K59" s="17">
        <v>1</v>
      </c>
      <c r="L59" s="17">
        <v>53</v>
      </c>
    </row>
    <row r="60" spans="2:12" x14ac:dyDescent="0.2">
      <c r="B60">
        <v>54</v>
      </c>
      <c r="C60" s="16">
        <v>39911</v>
      </c>
      <c r="D60" t="s">
        <v>10</v>
      </c>
      <c r="E60">
        <v>1</v>
      </c>
      <c r="F60">
        <v>180</v>
      </c>
      <c r="G60">
        <v>180</v>
      </c>
      <c r="H60" t="s">
        <v>27</v>
      </c>
      <c r="I60">
        <v>1</v>
      </c>
      <c r="J60" s="17">
        <v>180</v>
      </c>
      <c r="K60" s="17">
        <v>1</v>
      </c>
      <c r="L60" s="17">
        <v>54</v>
      </c>
    </row>
    <row r="61" spans="2:12" x14ac:dyDescent="0.2">
      <c r="B61">
        <v>55</v>
      </c>
      <c r="C61" s="16">
        <v>39911</v>
      </c>
      <c r="D61" t="s">
        <v>6</v>
      </c>
      <c r="E61">
        <v>1</v>
      </c>
      <c r="F61">
        <v>97</v>
      </c>
      <c r="G61">
        <v>97</v>
      </c>
      <c r="H61" t="s">
        <v>17</v>
      </c>
      <c r="I61">
        <v>1</v>
      </c>
      <c r="J61" s="17">
        <v>97</v>
      </c>
      <c r="K61" s="17">
        <v>1</v>
      </c>
      <c r="L61" s="17">
        <v>55</v>
      </c>
    </row>
    <row r="62" spans="2:12" x14ac:dyDescent="0.2">
      <c r="B62">
        <v>56</v>
      </c>
      <c r="C62" s="16">
        <v>39911</v>
      </c>
      <c r="D62" t="s">
        <v>11</v>
      </c>
      <c r="E62">
        <v>1</v>
      </c>
      <c r="F62">
        <v>73</v>
      </c>
      <c r="G62">
        <v>73</v>
      </c>
      <c r="H62" t="s">
        <v>23</v>
      </c>
      <c r="I62">
        <v>1</v>
      </c>
      <c r="J62" s="17">
        <v>73</v>
      </c>
      <c r="K62" s="17">
        <v>1</v>
      </c>
      <c r="L62" s="17">
        <v>56</v>
      </c>
    </row>
    <row r="63" spans="2:12" x14ac:dyDescent="0.2">
      <c r="B63">
        <v>57</v>
      </c>
      <c r="C63" s="16">
        <v>39911</v>
      </c>
      <c r="D63" t="s">
        <v>9</v>
      </c>
      <c r="E63">
        <v>1</v>
      </c>
      <c r="F63">
        <v>256</v>
      </c>
      <c r="G63">
        <v>256</v>
      </c>
      <c r="H63" t="s">
        <v>50</v>
      </c>
      <c r="I63">
        <v>1</v>
      </c>
      <c r="J63" s="17">
        <v>256</v>
      </c>
      <c r="K63" s="17">
        <v>1</v>
      </c>
      <c r="L63" s="17">
        <v>57</v>
      </c>
    </row>
    <row r="64" spans="2:12" x14ac:dyDescent="0.2">
      <c r="B64">
        <v>58</v>
      </c>
      <c r="C64" s="16">
        <v>39911</v>
      </c>
      <c r="D64" t="s">
        <v>34</v>
      </c>
      <c r="E64">
        <v>1</v>
      </c>
      <c r="F64">
        <v>196</v>
      </c>
      <c r="G64">
        <v>196</v>
      </c>
      <c r="H64" t="s">
        <v>21</v>
      </c>
      <c r="I64">
        <v>1</v>
      </c>
      <c r="J64" s="17">
        <v>196</v>
      </c>
      <c r="K64" s="17">
        <v>1</v>
      </c>
      <c r="L64" s="17">
        <v>58</v>
      </c>
    </row>
    <row r="65" spans="2:12" x14ac:dyDescent="0.2">
      <c r="B65">
        <v>59</v>
      </c>
      <c r="C65" s="16">
        <v>39912</v>
      </c>
      <c r="D65" t="s">
        <v>5</v>
      </c>
      <c r="E65">
        <v>1</v>
      </c>
      <c r="F65">
        <v>329</v>
      </c>
      <c r="G65">
        <v>329</v>
      </c>
      <c r="H65" t="s">
        <v>51</v>
      </c>
      <c r="I65">
        <v>1</v>
      </c>
      <c r="J65" s="17">
        <v>329</v>
      </c>
      <c r="K65" s="17">
        <v>1</v>
      </c>
      <c r="L65" s="17">
        <v>59</v>
      </c>
    </row>
    <row r="66" spans="2:12" x14ac:dyDescent="0.2">
      <c r="B66">
        <v>60</v>
      </c>
      <c r="C66" s="16">
        <v>39912</v>
      </c>
      <c r="D66" t="s">
        <v>5</v>
      </c>
      <c r="E66">
        <v>1</v>
      </c>
      <c r="F66">
        <v>329</v>
      </c>
      <c r="G66">
        <v>329</v>
      </c>
      <c r="H66" t="s">
        <v>52</v>
      </c>
      <c r="I66">
        <v>1</v>
      </c>
      <c r="J66" s="17">
        <v>329</v>
      </c>
      <c r="K66" s="17">
        <v>1</v>
      </c>
      <c r="L66" s="17">
        <v>60</v>
      </c>
    </row>
    <row r="67" spans="2:12" x14ac:dyDescent="0.2">
      <c r="B67">
        <v>61</v>
      </c>
      <c r="C67" s="16">
        <v>39912</v>
      </c>
      <c r="D67" t="s">
        <v>6</v>
      </c>
      <c r="E67">
        <v>1</v>
      </c>
      <c r="F67">
        <v>97</v>
      </c>
      <c r="G67">
        <v>97</v>
      </c>
      <c r="H67" t="s">
        <v>53</v>
      </c>
      <c r="I67">
        <v>2</v>
      </c>
      <c r="J67" s="17">
        <v>48.5</v>
      </c>
      <c r="K67" s="17">
        <v>1</v>
      </c>
      <c r="L67" s="17">
        <v>61</v>
      </c>
    </row>
    <row r="68" spans="2:12" x14ac:dyDescent="0.2">
      <c r="B68">
        <v>62</v>
      </c>
      <c r="C68" s="16">
        <v>39912</v>
      </c>
      <c r="D68" t="s">
        <v>5</v>
      </c>
      <c r="E68">
        <v>1</v>
      </c>
      <c r="F68">
        <v>329</v>
      </c>
      <c r="G68">
        <v>329</v>
      </c>
      <c r="H68" t="s">
        <v>54</v>
      </c>
      <c r="I68">
        <v>2</v>
      </c>
      <c r="J68" s="17">
        <v>164.5</v>
      </c>
      <c r="K68" s="17">
        <v>1</v>
      </c>
      <c r="L68" s="17">
        <v>62</v>
      </c>
    </row>
    <row r="69" spans="2:12" x14ac:dyDescent="0.2">
      <c r="B69">
        <v>63</v>
      </c>
      <c r="C69" s="16">
        <v>39912</v>
      </c>
      <c r="D69" t="s">
        <v>5</v>
      </c>
      <c r="E69">
        <v>1</v>
      </c>
      <c r="F69">
        <v>329</v>
      </c>
      <c r="G69">
        <v>329</v>
      </c>
      <c r="H69" t="s">
        <v>55</v>
      </c>
      <c r="I69">
        <v>2</v>
      </c>
      <c r="J69" s="17">
        <v>164.5</v>
      </c>
      <c r="K69" s="17">
        <v>1</v>
      </c>
      <c r="L69" s="17">
        <v>63</v>
      </c>
    </row>
    <row r="70" spans="2:12" x14ac:dyDescent="0.2">
      <c r="B70">
        <v>64</v>
      </c>
      <c r="C70" s="16">
        <v>39912</v>
      </c>
      <c r="D70" t="s">
        <v>5</v>
      </c>
      <c r="E70">
        <v>1</v>
      </c>
      <c r="F70">
        <v>329</v>
      </c>
      <c r="G70">
        <v>329</v>
      </c>
      <c r="H70" t="s">
        <v>56</v>
      </c>
      <c r="I70">
        <v>1</v>
      </c>
      <c r="J70" s="17">
        <v>329</v>
      </c>
      <c r="K70" s="17">
        <v>1</v>
      </c>
      <c r="L70" s="17">
        <v>64</v>
      </c>
    </row>
    <row r="71" spans="2:12" x14ac:dyDescent="0.2">
      <c r="B71">
        <v>65</v>
      </c>
      <c r="C71" s="16">
        <v>39912</v>
      </c>
      <c r="D71" t="s">
        <v>5</v>
      </c>
      <c r="E71">
        <v>1</v>
      </c>
      <c r="F71">
        <v>329</v>
      </c>
      <c r="G71">
        <v>329</v>
      </c>
      <c r="H71" t="s">
        <v>57</v>
      </c>
      <c r="I71">
        <v>1</v>
      </c>
      <c r="J71" s="17">
        <v>329</v>
      </c>
      <c r="K71" s="17">
        <v>1</v>
      </c>
      <c r="L71" s="17">
        <v>65</v>
      </c>
    </row>
    <row r="72" spans="2:12" x14ac:dyDescent="0.2">
      <c r="B72">
        <v>66</v>
      </c>
      <c r="C72" s="16">
        <v>39912</v>
      </c>
      <c r="D72" t="s">
        <v>5</v>
      </c>
      <c r="E72">
        <v>1</v>
      </c>
      <c r="F72">
        <v>329</v>
      </c>
      <c r="G72">
        <v>329</v>
      </c>
      <c r="H72" t="s">
        <v>58</v>
      </c>
      <c r="I72">
        <v>1</v>
      </c>
      <c r="J72" s="17">
        <v>329</v>
      </c>
      <c r="K72" s="17">
        <v>1</v>
      </c>
      <c r="L72" s="17">
        <v>66</v>
      </c>
    </row>
    <row r="73" spans="2:12" x14ac:dyDescent="0.2">
      <c r="B73">
        <v>67</v>
      </c>
      <c r="C73" s="16">
        <v>39912</v>
      </c>
      <c r="D73" t="s">
        <v>9</v>
      </c>
      <c r="E73">
        <v>1</v>
      </c>
      <c r="F73">
        <v>256</v>
      </c>
      <c r="G73">
        <v>256</v>
      </c>
      <c r="H73" t="s">
        <v>59</v>
      </c>
      <c r="I73">
        <v>1</v>
      </c>
      <c r="J73" s="17">
        <v>256</v>
      </c>
      <c r="K73" s="17">
        <v>1</v>
      </c>
      <c r="L73" s="17">
        <v>67</v>
      </c>
    </row>
    <row r="74" spans="2:12" x14ac:dyDescent="0.2">
      <c r="B74">
        <v>68</v>
      </c>
      <c r="C74" s="16">
        <v>39912</v>
      </c>
      <c r="D74" t="s">
        <v>10</v>
      </c>
      <c r="E74">
        <v>1</v>
      </c>
      <c r="F74">
        <v>180</v>
      </c>
      <c r="G74">
        <v>180</v>
      </c>
      <c r="H74" t="s">
        <v>46</v>
      </c>
      <c r="I74">
        <v>1</v>
      </c>
      <c r="J74" s="17">
        <v>180</v>
      </c>
      <c r="K74" s="17">
        <v>1</v>
      </c>
      <c r="L74" s="17">
        <v>68</v>
      </c>
    </row>
    <row r="75" spans="2:12" x14ac:dyDescent="0.2">
      <c r="B75">
        <v>69</v>
      </c>
      <c r="C75" s="16">
        <v>39912</v>
      </c>
      <c r="D75" t="s">
        <v>5</v>
      </c>
      <c r="E75">
        <v>1</v>
      </c>
      <c r="F75">
        <v>329</v>
      </c>
      <c r="G75">
        <v>329</v>
      </c>
      <c r="H75" t="s">
        <v>19</v>
      </c>
      <c r="I75">
        <v>1</v>
      </c>
      <c r="J75" s="17">
        <v>329</v>
      </c>
      <c r="K75" s="17">
        <v>1</v>
      </c>
      <c r="L75" s="17">
        <v>69</v>
      </c>
    </row>
    <row r="76" spans="2:12" x14ac:dyDescent="0.2">
      <c r="B76">
        <v>70</v>
      </c>
      <c r="C76" s="16">
        <v>39912</v>
      </c>
      <c r="D76" t="s">
        <v>5</v>
      </c>
      <c r="E76">
        <v>1</v>
      </c>
      <c r="F76">
        <v>329</v>
      </c>
      <c r="G76">
        <v>329</v>
      </c>
      <c r="H76" t="s">
        <v>17</v>
      </c>
      <c r="I76">
        <v>1</v>
      </c>
      <c r="J76" s="17">
        <v>329</v>
      </c>
      <c r="K76" s="17">
        <v>1</v>
      </c>
      <c r="L76" s="17">
        <v>70</v>
      </c>
    </row>
    <row r="77" spans="2:12" x14ac:dyDescent="0.2">
      <c r="B77">
        <v>73</v>
      </c>
      <c r="C77" s="16">
        <v>39912</v>
      </c>
      <c r="D77" t="s">
        <v>6</v>
      </c>
      <c r="E77">
        <v>2</v>
      </c>
      <c r="F77">
        <v>97</v>
      </c>
      <c r="G77">
        <v>194</v>
      </c>
      <c r="H77" t="s">
        <v>27</v>
      </c>
      <c r="I77">
        <v>1</v>
      </c>
      <c r="J77" s="17">
        <v>194</v>
      </c>
      <c r="K77" s="17">
        <v>1</v>
      </c>
      <c r="L77" s="17">
        <v>73</v>
      </c>
    </row>
    <row r="78" spans="2:12" x14ac:dyDescent="0.2">
      <c r="B78">
        <v>74</v>
      </c>
      <c r="C78" s="16">
        <v>39912</v>
      </c>
      <c r="D78" t="s">
        <v>28</v>
      </c>
      <c r="E78">
        <v>1</v>
      </c>
      <c r="F78">
        <v>63</v>
      </c>
      <c r="G78">
        <v>63</v>
      </c>
      <c r="H78" t="s">
        <v>17</v>
      </c>
      <c r="I78">
        <v>1</v>
      </c>
      <c r="J78" s="17">
        <v>63</v>
      </c>
      <c r="K78" s="17">
        <v>1</v>
      </c>
      <c r="L78" s="17">
        <v>74</v>
      </c>
    </row>
    <row r="79" spans="2:12" x14ac:dyDescent="0.2">
      <c r="B79">
        <v>75</v>
      </c>
      <c r="C79" s="16">
        <v>39912</v>
      </c>
      <c r="D79" t="s">
        <v>5</v>
      </c>
      <c r="E79">
        <v>1</v>
      </c>
      <c r="F79">
        <v>329</v>
      </c>
      <c r="G79">
        <v>329</v>
      </c>
      <c r="H79" t="s">
        <v>23</v>
      </c>
      <c r="I79">
        <v>1</v>
      </c>
      <c r="J79" s="17">
        <v>329</v>
      </c>
      <c r="K79" s="17">
        <v>1</v>
      </c>
      <c r="L79" s="17">
        <v>75</v>
      </c>
    </row>
    <row r="80" spans="2:12" x14ac:dyDescent="0.2">
      <c r="B80">
        <v>76</v>
      </c>
      <c r="C80" s="16">
        <v>39912</v>
      </c>
      <c r="D80" t="s">
        <v>12</v>
      </c>
      <c r="E80">
        <v>1</v>
      </c>
      <c r="F80">
        <v>210</v>
      </c>
      <c r="G80">
        <v>210</v>
      </c>
      <c r="H80" t="s">
        <v>50</v>
      </c>
      <c r="I80">
        <v>1</v>
      </c>
      <c r="J80" s="17">
        <v>210</v>
      </c>
      <c r="K80" s="17">
        <v>1</v>
      </c>
      <c r="L80" s="17">
        <v>76</v>
      </c>
    </row>
    <row r="81" spans="2:12" x14ac:dyDescent="0.2">
      <c r="B81">
        <v>77</v>
      </c>
      <c r="C81" s="16">
        <v>39912</v>
      </c>
      <c r="D81" t="s">
        <v>9</v>
      </c>
      <c r="E81">
        <v>1</v>
      </c>
      <c r="F81">
        <v>256</v>
      </c>
      <c r="G81">
        <v>256</v>
      </c>
      <c r="H81" t="s">
        <v>21</v>
      </c>
      <c r="I81">
        <v>1</v>
      </c>
      <c r="J81" s="17">
        <v>256</v>
      </c>
      <c r="K81" s="17">
        <v>1</v>
      </c>
      <c r="L81" s="17">
        <v>77</v>
      </c>
    </row>
    <row r="82" spans="2:12" x14ac:dyDescent="0.2">
      <c r="B82">
        <v>78</v>
      </c>
      <c r="C82" s="16">
        <v>39912</v>
      </c>
      <c r="D82" t="s">
        <v>7</v>
      </c>
      <c r="E82">
        <v>1</v>
      </c>
      <c r="F82">
        <v>300</v>
      </c>
      <c r="G82">
        <v>300</v>
      </c>
      <c r="H82" t="s">
        <v>51</v>
      </c>
      <c r="I82">
        <v>1</v>
      </c>
      <c r="J82" s="17">
        <v>300</v>
      </c>
      <c r="K82" s="17">
        <v>1</v>
      </c>
      <c r="L82" s="17">
        <v>78</v>
      </c>
    </row>
    <row r="83" spans="2:12" x14ac:dyDescent="0.2">
      <c r="B83">
        <v>79</v>
      </c>
      <c r="C83" s="16">
        <v>39912</v>
      </c>
      <c r="D83" t="s">
        <v>20</v>
      </c>
      <c r="E83">
        <v>20</v>
      </c>
      <c r="F83">
        <v>1.5</v>
      </c>
      <c r="G83">
        <v>30</v>
      </c>
      <c r="H83" t="s">
        <v>52</v>
      </c>
      <c r="I83">
        <v>1</v>
      </c>
      <c r="J83" s="17">
        <v>30</v>
      </c>
      <c r="K83" s="17">
        <v>1</v>
      </c>
      <c r="L83" s="17">
        <v>79</v>
      </c>
    </row>
    <row r="200" spans="1:13" x14ac:dyDescent="0.2">
      <c r="A200" s="18">
        <v>2</v>
      </c>
      <c r="B200" s="14" t="s">
        <v>66</v>
      </c>
      <c r="C200" s="14" t="s">
        <v>0</v>
      </c>
      <c r="D200" s="14" t="s">
        <v>4</v>
      </c>
      <c r="E200" s="14" t="s">
        <v>3</v>
      </c>
      <c r="F200" s="14" t="s">
        <v>2</v>
      </c>
      <c r="G200" s="14" t="s">
        <v>1</v>
      </c>
      <c r="H200" s="14" t="s">
        <v>61</v>
      </c>
      <c r="I200" s="14" t="s">
        <v>68</v>
      </c>
      <c r="J200" t="s">
        <v>69</v>
      </c>
      <c r="K200" t="s">
        <v>99</v>
      </c>
      <c r="L200" t="s">
        <v>149</v>
      </c>
    </row>
    <row r="201" spans="1:13" x14ac:dyDescent="0.2">
      <c r="B201">
        <v>2</v>
      </c>
      <c r="C201" s="16">
        <v>39906</v>
      </c>
      <c r="D201" t="s">
        <v>8</v>
      </c>
      <c r="E201">
        <v>1</v>
      </c>
      <c r="F201">
        <v>8</v>
      </c>
      <c r="G201">
        <v>8</v>
      </c>
      <c r="H201" t="s">
        <v>27</v>
      </c>
      <c r="I201">
        <v>4</v>
      </c>
      <c r="J201" s="17">
        <v>2</v>
      </c>
      <c r="K201" s="17">
        <v>1</v>
      </c>
      <c r="L201" s="17">
        <v>2</v>
      </c>
      <c r="M201" s="17"/>
    </row>
    <row r="202" spans="1:13" x14ac:dyDescent="0.2">
      <c r="B202">
        <v>4</v>
      </c>
      <c r="C202" s="16">
        <v>39906</v>
      </c>
      <c r="D202" t="s">
        <v>7</v>
      </c>
      <c r="E202">
        <v>1</v>
      </c>
      <c r="F202">
        <v>300</v>
      </c>
      <c r="G202">
        <v>300</v>
      </c>
      <c r="H202" t="s">
        <v>23</v>
      </c>
      <c r="I202">
        <v>4</v>
      </c>
      <c r="J202" s="17">
        <v>75</v>
      </c>
      <c r="K202" s="17">
        <v>1</v>
      </c>
      <c r="L202" s="17">
        <v>4</v>
      </c>
      <c r="M202" s="17"/>
    </row>
    <row r="203" spans="1:13" x14ac:dyDescent="0.2">
      <c r="B203">
        <v>7</v>
      </c>
      <c r="C203" s="16">
        <v>39906</v>
      </c>
      <c r="D203" t="s">
        <v>11</v>
      </c>
      <c r="E203">
        <v>1</v>
      </c>
      <c r="F203">
        <v>73</v>
      </c>
      <c r="G203">
        <v>73</v>
      </c>
      <c r="H203" t="s">
        <v>48</v>
      </c>
      <c r="I203">
        <v>4</v>
      </c>
      <c r="J203" s="17">
        <v>18.25</v>
      </c>
      <c r="K203" s="17">
        <v>1</v>
      </c>
      <c r="L203" s="17">
        <v>7</v>
      </c>
      <c r="M203" s="17"/>
    </row>
    <row r="204" spans="1:13" x14ac:dyDescent="0.2">
      <c r="B204">
        <v>10</v>
      </c>
      <c r="C204" s="16">
        <v>39906</v>
      </c>
      <c r="D204" t="s">
        <v>12</v>
      </c>
      <c r="E204">
        <v>1</v>
      </c>
      <c r="F204">
        <v>210</v>
      </c>
      <c r="G204">
        <v>210</v>
      </c>
      <c r="H204" t="s">
        <v>23</v>
      </c>
      <c r="I204">
        <v>4</v>
      </c>
      <c r="J204" s="17">
        <v>52.5</v>
      </c>
      <c r="K204" s="17">
        <v>1</v>
      </c>
      <c r="L204" s="17">
        <v>10</v>
      </c>
      <c r="M204" s="17"/>
    </row>
    <row r="205" spans="1:13" x14ac:dyDescent="0.2">
      <c r="B205">
        <v>11</v>
      </c>
      <c r="C205" s="16">
        <v>39907</v>
      </c>
      <c r="D205" t="s">
        <v>5</v>
      </c>
      <c r="E205">
        <v>1</v>
      </c>
      <c r="F205">
        <v>329</v>
      </c>
      <c r="G205">
        <v>329</v>
      </c>
      <c r="H205" t="s">
        <v>19</v>
      </c>
      <c r="I205">
        <v>4</v>
      </c>
      <c r="J205" s="17">
        <v>82.25</v>
      </c>
      <c r="K205" s="17">
        <v>1</v>
      </c>
      <c r="L205" s="17">
        <v>11</v>
      </c>
      <c r="M205" s="17"/>
    </row>
    <row r="206" spans="1:13" x14ac:dyDescent="0.2">
      <c r="B206">
        <v>13</v>
      </c>
      <c r="C206" s="16">
        <v>39907</v>
      </c>
      <c r="D206" t="s">
        <v>5</v>
      </c>
      <c r="E206">
        <v>1</v>
      </c>
      <c r="F206">
        <v>329</v>
      </c>
      <c r="G206">
        <v>329</v>
      </c>
      <c r="H206" t="s">
        <v>19</v>
      </c>
      <c r="I206">
        <v>4</v>
      </c>
      <c r="J206" s="17">
        <v>82.25</v>
      </c>
      <c r="K206" s="17">
        <v>1</v>
      </c>
      <c r="L206" s="17">
        <v>13</v>
      </c>
      <c r="M206" s="17"/>
    </row>
    <row r="207" spans="1:13" x14ac:dyDescent="0.2">
      <c r="B207">
        <v>16</v>
      </c>
      <c r="C207" s="16">
        <v>39907</v>
      </c>
      <c r="D207" t="s">
        <v>6</v>
      </c>
      <c r="E207">
        <v>1</v>
      </c>
      <c r="F207">
        <v>100</v>
      </c>
      <c r="G207">
        <v>100</v>
      </c>
      <c r="H207" t="s">
        <v>19</v>
      </c>
      <c r="I207">
        <v>4</v>
      </c>
      <c r="J207" s="17">
        <v>25</v>
      </c>
      <c r="K207" s="17">
        <v>1</v>
      </c>
      <c r="L207" s="17">
        <v>16</v>
      </c>
      <c r="M207" s="17"/>
    </row>
    <row r="208" spans="1:13" x14ac:dyDescent="0.2">
      <c r="B208">
        <v>18</v>
      </c>
      <c r="C208" s="16">
        <v>39907</v>
      </c>
      <c r="D208" t="s">
        <v>12</v>
      </c>
      <c r="E208">
        <v>1</v>
      </c>
      <c r="F208">
        <v>210</v>
      </c>
      <c r="G208">
        <v>210</v>
      </c>
      <c r="H208" t="s">
        <v>19</v>
      </c>
      <c r="I208">
        <v>4</v>
      </c>
      <c r="J208" s="17">
        <v>52.5</v>
      </c>
      <c r="K208" s="17">
        <v>1</v>
      </c>
      <c r="L208" s="17">
        <v>18</v>
      </c>
      <c r="M208" s="17"/>
    </row>
    <row r="209" spans="2:13" x14ac:dyDescent="0.2">
      <c r="B209">
        <v>32</v>
      </c>
      <c r="C209" s="16">
        <v>39908</v>
      </c>
      <c r="D209" t="s">
        <v>11</v>
      </c>
      <c r="E209">
        <v>1</v>
      </c>
      <c r="F209">
        <v>73</v>
      </c>
      <c r="G209">
        <v>73</v>
      </c>
      <c r="H209" t="s">
        <v>19</v>
      </c>
      <c r="I209">
        <v>4</v>
      </c>
      <c r="J209" s="17">
        <v>18.25</v>
      </c>
      <c r="K209" s="17">
        <v>1</v>
      </c>
      <c r="L209" s="17">
        <v>32</v>
      </c>
      <c r="M209" s="17"/>
    </row>
    <row r="210" spans="2:13" x14ac:dyDescent="0.2">
      <c r="B210">
        <v>33</v>
      </c>
      <c r="C210" s="16">
        <v>39908</v>
      </c>
      <c r="D210" t="s">
        <v>12</v>
      </c>
      <c r="E210">
        <v>1</v>
      </c>
      <c r="F210">
        <v>210</v>
      </c>
      <c r="G210">
        <v>210</v>
      </c>
      <c r="H210" t="s">
        <v>19</v>
      </c>
      <c r="I210">
        <v>4</v>
      </c>
      <c r="J210" s="17">
        <v>52.5</v>
      </c>
      <c r="K210" s="17">
        <v>1</v>
      </c>
      <c r="L210" s="17">
        <v>33</v>
      </c>
      <c r="M210" s="17"/>
    </row>
    <row r="211" spans="2:13" x14ac:dyDescent="0.2">
      <c r="B211">
        <v>34</v>
      </c>
      <c r="C211" s="16">
        <v>39909</v>
      </c>
      <c r="D211" t="s">
        <v>6</v>
      </c>
      <c r="E211">
        <v>2</v>
      </c>
      <c r="F211">
        <v>97</v>
      </c>
      <c r="G211">
        <v>194</v>
      </c>
      <c r="H211" t="s">
        <v>19</v>
      </c>
      <c r="I211">
        <v>4</v>
      </c>
      <c r="J211" s="17">
        <v>48.5</v>
      </c>
      <c r="K211" s="17">
        <v>1</v>
      </c>
      <c r="L211" s="17">
        <v>34</v>
      </c>
      <c r="M211" s="17"/>
    </row>
    <row r="212" spans="2:13" x14ac:dyDescent="0.2">
      <c r="B212">
        <v>35</v>
      </c>
      <c r="C212" s="16">
        <v>39909</v>
      </c>
      <c r="D212" t="s">
        <v>29</v>
      </c>
      <c r="E212">
        <v>1</v>
      </c>
      <c r="F212">
        <v>9</v>
      </c>
      <c r="G212">
        <v>9</v>
      </c>
      <c r="H212" t="s">
        <v>19</v>
      </c>
      <c r="I212">
        <v>4</v>
      </c>
      <c r="J212" s="17">
        <v>2.25</v>
      </c>
      <c r="K212" s="17">
        <v>1</v>
      </c>
      <c r="L212" s="17">
        <v>35</v>
      </c>
      <c r="M212" s="17"/>
    </row>
    <row r="213" spans="2:13" x14ac:dyDescent="0.2">
      <c r="B213">
        <v>36</v>
      </c>
      <c r="C213" s="16">
        <v>39909</v>
      </c>
      <c r="D213" t="s">
        <v>10</v>
      </c>
      <c r="E213">
        <v>1</v>
      </c>
      <c r="F213">
        <v>180</v>
      </c>
      <c r="G213">
        <v>180</v>
      </c>
      <c r="H213" t="s">
        <v>19</v>
      </c>
      <c r="I213">
        <v>4</v>
      </c>
      <c r="J213" s="17">
        <v>45</v>
      </c>
      <c r="K213" s="17">
        <v>1</v>
      </c>
      <c r="L213" s="17">
        <v>36</v>
      </c>
      <c r="M213" s="17"/>
    </row>
    <row r="214" spans="2:13" x14ac:dyDescent="0.2">
      <c r="B214">
        <v>42</v>
      </c>
      <c r="C214" s="16">
        <v>39910</v>
      </c>
      <c r="D214" t="s">
        <v>10</v>
      </c>
      <c r="E214">
        <v>1</v>
      </c>
      <c r="F214">
        <v>180</v>
      </c>
      <c r="G214">
        <v>180</v>
      </c>
      <c r="H214" t="s">
        <v>19</v>
      </c>
      <c r="I214">
        <v>4</v>
      </c>
      <c r="J214" s="17">
        <v>45</v>
      </c>
      <c r="K214" s="17">
        <v>1</v>
      </c>
      <c r="L214" s="17">
        <v>42</v>
      </c>
      <c r="M214" s="17"/>
    </row>
    <row r="215" spans="2:13" x14ac:dyDescent="0.2">
      <c r="B215">
        <v>43</v>
      </c>
      <c r="C215" s="16">
        <v>39910</v>
      </c>
      <c r="D215" t="s">
        <v>12</v>
      </c>
      <c r="E215">
        <v>1</v>
      </c>
      <c r="F215">
        <v>210</v>
      </c>
      <c r="G215">
        <v>210</v>
      </c>
      <c r="H215" t="s">
        <v>19</v>
      </c>
      <c r="I215">
        <v>2</v>
      </c>
      <c r="J215" s="17">
        <v>105</v>
      </c>
      <c r="K215" s="17">
        <v>1</v>
      </c>
      <c r="L215" s="17">
        <v>43</v>
      </c>
      <c r="M215" s="17"/>
    </row>
    <row r="216" spans="2:13" x14ac:dyDescent="0.2">
      <c r="B216">
        <v>44</v>
      </c>
      <c r="C216" s="16">
        <v>39910</v>
      </c>
      <c r="D216" t="s">
        <v>6</v>
      </c>
      <c r="E216">
        <v>2</v>
      </c>
      <c r="F216">
        <v>97</v>
      </c>
      <c r="G216">
        <v>194</v>
      </c>
      <c r="H216" t="s">
        <v>19</v>
      </c>
      <c r="I216">
        <v>3</v>
      </c>
      <c r="J216" s="17">
        <v>64.666666666666671</v>
      </c>
      <c r="K216" s="17">
        <v>1</v>
      </c>
      <c r="L216" s="17">
        <v>44</v>
      </c>
      <c r="M216" s="17"/>
    </row>
    <row r="217" spans="2:13" x14ac:dyDescent="0.2">
      <c r="B217">
        <v>46</v>
      </c>
      <c r="C217" s="16">
        <v>39910</v>
      </c>
      <c r="D217" t="s">
        <v>29</v>
      </c>
      <c r="E217">
        <v>5</v>
      </c>
      <c r="F217">
        <v>9</v>
      </c>
      <c r="G217">
        <v>45</v>
      </c>
      <c r="H217" t="s">
        <v>48</v>
      </c>
      <c r="I217">
        <v>4</v>
      </c>
      <c r="J217" s="17">
        <v>11.25</v>
      </c>
      <c r="K217" s="17">
        <v>1</v>
      </c>
      <c r="L217" s="17">
        <v>46</v>
      </c>
      <c r="M217" s="17"/>
    </row>
    <row r="218" spans="2:13" x14ac:dyDescent="0.2">
      <c r="B218">
        <v>47</v>
      </c>
      <c r="C218" s="16">
        <v>39910</v>
      </c>
      <c r="D218" t="s">
        <v>6</v>
      </c>
      <c r="E218">
        <v>1</v>
      </c>
      <c r="F218">
        <v>97</v>
      </c>
      <c r="G218">
        <v>97</v>
      </c>
      <c r="H218" t="s">
        <v>44</v>
      </c>
      <c r="I218">
        <v>3</v>
      </c>
      <c r="J218" s="17">
        <v>32.333333333333336</v>
      </c>
      <c r="K218" s="17">
        <v>1</v>
      </c>
      <c r="L218" s="17">
        <v>47</v>
      </c>
      <c r="M218" s="17"/>
    </row>
    <row r="219" spans="2:13" x14ac:dyDescent="0.2">
      <c r="B219">
        <v>48</v>
      </c>
      <c r="C219" s="16">
        <v>39910</v>
      </c>
      <c r="D219" t="s">
        <v>38</v>
      </c>
      <c r="E219">
        <v>1</v>
      </c>
      <c r="F219">
        <v>60</v>
      </c>
      <c r="G219">
        <v>60</v>
      </c>
      <c r="H219" t="s">
        <v>19</v>
      </c>
      <c r="I219">
        <v>3</v>
      </c>
      <c r="J219" s="17">
        <v>20</v>
      </c>
      <c r="K219" s="17">
        <v>1</v>
      </c>
      <c r="L219" s="17">
        <v>48</v>
      </c>
      <c r="M219" s="17"/>
    </row>
    <row r="220" spans="2:13" x14ac:dyDescent="0.2">
      <c r="B220">
        <v>61</v>
      </c>
      <c r="C220" s="16">
        <v>39912</v>
      </c>
      <c r="D220" t="s">
        <v>6</v>
      </c>
      <c r="E220">
        <v>1</v>
      </c>
      <c r="F220">
        <v>97</v>
      </c>
      <c r="G220">
        <v>97</v>
      </c>
      <c r="H220" t="s">
        <v>19</v>
      </c>
      <c r="I220">
        <v>2</v>
      </c>
      <c r="J220" s="17">
        <v>48.5</v>
      </c>
      <c r="K220" s="17">
        <v>1</v>
      </c>
      <c r="L220" s="17">
        <v>61</v>
      </c>
      <c r="M220" s="17"/>
    </row>
    <row r="221" spans="2:13" x14ac:dyDescent="0.2">
      <c r="B221">
        <v>62</v>
      </c>
      <c r="C221" s="16">
        <v>39912</v>
      </c>
      <c r="D221" t="s">
        <v>5</v>
      </c>
      <c r="E221">
        <v>1</v>
      </c>
      <c r="F221">
        <v>329</v>
      </c>
      <c r="G221">
        <v>329</v>
      </c>
      <c r="H221" t="s">
        <v>19</v>
      </c>
      <c r="I221">
        <v>2</v>
      </c>
      <c r="J221" s="17">
        <v>164.5</v>
      </c>
      <c r="K221" s="17">
        <v>1</v>
      </c>
      <c r="L221" s="17">
        <v>62</v>
      </c>
      <c r="M221" s="17"/>
    </row>
    <row r="222" spans="2:13" x14ac:dyDescent="0.2">
      <c r="B222">
        <v>63</v>
      </c>
      <c r="C222" s="16">
        <v>39912</v>
      </c>
      <c r="D222" t="s">
        <v>5</v>
      </c>
      <c r="E222">
        <v>1</v>
      </c>
      <c r="F222">
        <v>329</v>
      </c>
      <c r="G222">
        <v>329</v>
      </c>
      <c r="H222" t="s">
        <v>19</v>
      </c>
      <c r="I222">
        <v>2</v>
      </c>
      <c r="J222" s="17">
        <v>164.5</v>
      </c>
      <c r="K222" s="17">
        <v>1</v>
      </c>
      <c r="L222" s="17">
        <v>63</v>
      </c>
      <c r="M222" s="17"/>
    </row>
    <row r="223" spans="2:13" x14ac:dyDescent="0.2">
      <c r="B223">
        <v>71</v>
      </c>
      <c r="C223" s="16">
        <v>39912</v>
      </c>
      <c r="D223" t="s">
        <v>5</v>
      </c>
      <c r="E223">
        <v>1</v>
      </c>
      <c r="F223">
        <v>329</v>
      </c>
      <c r="G223">
        <v>329</v>
      </c>
      <c r="H223" t="s">
        <v>44</v>
      </c>
      <c r="I223">
        <v>1</v>
      </c>
      <c r="J223" s="17">
        <v>329</v>
      </c>
      <c r="K223" s="17">
        <v>1</v>
      </c>
      <c r="L223" s="17">
        <v>71</v>
      </c>
      <c r="M223" s="17"/>
    </row>
    <row r="224" spans="2:13" x14ac:dyDescent="0.2">
      <c r="B224">
        <v>72</v>
      </c>
      <c r="C224" s="16">
        <v>39912</v>
      </c>
      <c r="D224" t="s">
        <v>5</v>
      </c>
      <c r="E224">
        <v>1</v>
      </c>
      <c r="F224">
        <v>329</v>
      </c>
      <c r="G224">
        <v>329</v>
      </c>
      <c r="H224" t="s">
        <v>19</v>
      </c>
      <c r="I224">
        <v>1</v>
      </c>
      <c r="J224" s="17">
        <v>329</v>
      </c>
      <c r="K224" s="17">
        <v>1</v>
      </c>
      <c r="L224" s="17">
        <v>72</v>
      </c>
      <c r="M224" s="17"/>
    </row>
    <row r="225" spans="12:13" x14ac:dyDescent="0.2">
      <c r="L225" s="17"/>
      <c r="M225" s="17"/>
    </row>
    <row r="226" spans="12:13" x14ac:dyDescent="0.2">
      <c r="L226" s="17"/>
      <c r="M226" s="17"/>
    </row>
    <row r="227" spans="12:13" x14ac:dyDescent="0.2">
      <c r="L227" s="17"/>
      <c r="M227" s="17"/>
    </row>
    <row r="228" spans="12:13" x14ac:dyDescent="0.2">
      <c r="L228" s="17"/>
      <c r="M228" s="17"/>
    </row>
    <row r="229" spans="12:13" x14ac:dyDescent="0.2">
      <c r="L229" s="17"/>
      <c r="M229" s="17"/>
    </row>
    <row r="230" spans="12:13" x14ac:dyDescent="0.2">
      <c r="L230" s="17"/>
      <c r="M230" s="17"/>
    </row>
    <row r="231" spans="12:13" x14ac:dyDescent="0.2">
      <c r="L231" s="17"/>
      <c r="M231" s="17"/>
    </row>
    <row r="232" spans="12:13" x14ac:dyDescent="0.2">
      <c r="L232" s="17"/>
      <c r="M232" s="17"/>
    </row>
    <row r="233" spans="12:13" x14ac:dyDescent="0.2">
      <c r="L233" s="17"/>
      <c r="M233" s="17"/>
    </row>
    <row r="234" spans="12:13" x14ac:dyDescent="0.2">
      <c r="L234" s="17"/>
      <c r="M234" s="17"/>
    </row>
    <row r="235" spans="12:13" x14ac:dyDescent="0.2">
      <c r="L235" s="17"/>
      <c r="M235" s="17"/>
    </row>
    <row r="236" spans="12:13" x14ac:dyDescent="0.2">
      <c r="L236" s="17"/>
      <c r="M236" s="17"/>
    </row>
    <row r="237" spans="12:13" x14ac:dyDescent="0.2">
      <c r="L237" s="17"/>
      <c r="M237" s="17"/>
    </row>
    <row r="238" spans="12:13" x14ac:dyDescent="0.2">
      <c r="L238" s="17"/>
      <c r="M238" s="17"/>
    </row>
    <row r="239" spans="12:13" x14ac:dyDescent="0.2">
      <c r="L239" s="17"/>
      <c r="M239" s="17"/>
    </row>
    <row r="240" spans="12:13" x14ac:dyDescent="0.2">
      <c r="L240" s="17"/>
      <c r="M240" s="17"/>
    </row>
    <row r="241" spans="12:13" x14ac:dyDescent="0.2">
      <c r="L241" s="17"/>
      <c r="M241" s="17"/>
    </row>
    <row r="242" spans="12:13" x14ac:dyDescent="0.2">
      <c r="L242" s="17"/>
      <c r="M242" s="17"/>
    </row>
    <row r="243" spans="12:13" x14ac:dyDescent="0.2">
      <c r="L243" s="17"/>
      <c r="M243" s="17"/>
    </row>
    <row r="244" spans="12:13" x14ac:dyDescent="0.2">
      <c r="L244" s="17"/>
      <c r="M244" s="17"/>
    </row>
    <row r="245" spans="12:13" x14ac:dyDescent="0.2">
      <c r="L245" s="17"/>
      <c r="M245" s="17"/>
    </row>
    <row r="246" spans="12:13" x14ac:dyDescent="0.2">
      <c r="L246" s="17"/>
      <c r="M246" s="17"/>
    </row>
    <row r="247" spans="12:13" x14ac:dyDescent="0.2">
      <c r="L247" s="17"/>
      <c r="M247" s="17"/>
    </row>
    <row r="248" spans="12:13" x14ac:dyDescent="0.2">
      <c r="L248" s="17"/>
      <c r="M248" s="17"/>
    </row>
    <row r="249" spans="12:13" x14ac:dyDescent="0.2">
      <c r="L249" s="17"/>
      <c r="M249" s="17"/>
    </row>
    <row r="250" spans="12:13" x14ac:dyDescent="0.2">
      <c r="L250" s="17"/>
      <c r="M250" s="17"/>
    </row>
    <row r="251" spans="12:13" x14ac:dyDescent="0.2">
      <c r="L251" s="17"/>
      <c r="M251" s="17"/>
    </row>
    <row r="252" spans="12:13" x14ac:dyDescent="0.2">
      <c r="L252" s="17"/>
      <c r="M252" s="17"/>
    </row>
    <row r="253" spans="12:13" x14ac:dyDescent="0.2">
      <c r="L253" s="17"/>
      <c r="M253" s="17"/>
    </row>
    <row r="254" spans="12:13" x14ac:dyDescent="0.2">
      <c r="L254" s="17"/>
      <c r="M254" s="17"/>
    </row>
    <row r="255" spans="12:13" x14ac:dyDescent="0.2">
      <c r="L255" s="17"/>
      <c r="M255" s="17"/>
    </row>
    <row r="256" spans="12:13" x14ac:dyDescent="0.2">
      <c r="L256" s="17"/>
      <c r="M256" s="17"/>
    </row>
    <row r="257" spans="11:13" x14ac:dyDescent="0.2">
      <c r="L257" s="17"/>
      <c r="M257" s="17"/>
    </row>
    <row r="258" spans="11:13" x14ac:dyDescent="0.2">
      <c r="L258" s="17"/>
      <c r="M258" s="17"/>
    </row>
    <row r="259" spans="11:13" x14ac:dyDescent="0.2">
      <c r="L259" s="17"/>
      <c r="M259" s="17"/>
    </row>
    <row r="260" spans="11:13" x14ac:dyDescent="0.2">
      <c r="L260" s="17"/>
      <c r="M260" s="17"/>
    </row>
    <row r="261" spans="11:13" x14ac:dyDescent="0.2">
      <c r="L261" s="17"/>
      <c r="M261" s="17"/>
    </row>
    <row r="262" spans="11:13" x14ac:dyDescent="0.2">
      <c r="L262" s="17"/>
      <c r="M262" s="17"/>
    </row>
    <row r="263" spans="11:13" x14ac:dyDescent="0.2">
      <c r="L263" s="17"/>
      <c r="M263" s="17"/>
    </row>
    <row r="264" spans="11:13" x14ac:dyDescent="0.2">
      <c r="L264" s="17"/>
      <c r="M264" s="17"/>
    </row>
    <row r="265" spans="11:13" x14ac:dyDescent="0.2">
      <c r="L265" s="17"/>
      <c r="M265" s="17"/>
    </row>
    <row r="266" spans="11:13" x14ac:dyDescent="0.2">
      <c r="L266" s="17"/>
      <c r="M266" s="17"/>
    </row>
    <row r="267" spans="11:13" x14ac:dyDescent="0.2">
      <c r="L267" s="17"/>
      <c r="M267" s="17"/>
    </row>
    <row r="268" spans="11:13" x14ac:dyDescent="0.2">
      <c r="L268" s="17"/>
      <c r="M268" s="17"/>
    </row>
    <row r="269" spans="11:13" x14ac:dyDescent="0.2">
      <c r="K269" s="17"/>
      <c r="L269" s="17"/>
      <c r="M269" s="17"/>
    </row>
    <row r="270" spans="11:13" x14ac:dyDescent="0.2">
      <c r="K270" s="17"/>
      <c r="L270" s="17"/>
      <c r="M270" s="17"/>
    </row>
    <row r="271" spans="11:13" x14ac:dyDescent="0.2">
      <c r="K271" s="17"/>
      <c r="L271" s="17"/>
      <c r="M271" s="17"/>
    </row>
    <row r="272" spans="11:13" x14ac:dyDescent="0.2">
      <c r="K272" s="17"/>
      <c r="L272" s="17"/>
      <c r="M272" s="17"/>
    </row>
    <row r="273" spans="11:13" x14ac:dyDescent="0.2">
      <c r="K273" s="17"/>
      <c r="L273" s="17"/>
      <c r="M273" s="17"/>
    </row>
    <row r="274" spans="11:13" x14ac:dyDescent="0.2">
      <c r="K274" s="17"/>
      <c r="L274" s="17"/>
      <c r="M274" s="17"/>
    </row>
    <row r="275" spans="11:13" x14ac:dyDescent="0.2">
      <c r="K275" s="17"/>
      <c r="L275" s="17"/>
      <c r="M275" s="17"/>
    </row>
    <row r="276" spans="11:13" x14ac:dyDescent="0.2">
      <c r="K276" s="17"/>
      <c r="L276" s="17"/>
      <c r="M276" s="17"/>
    </row>
    <row r="277" spans="11:13" x14ac:dyDescent="0.2">
      <c r="K277" s="17"/>
      <c r="L277" s="17"/>
      <c r="M277" s="17"/>
    </row>
    <row r="278" spans="11:13" x14ac:dyDescent="0.2">
      <c r="K278" s="17"/>
      <c r="L278" s="17"/>
      <c r="M278" s="17"/>
    </row>
    <row r="279" spans="11:13" x14ac:dyDescent="0.2">
      <c r="K279" s="17"/>
      <c r="L279" s="17"/>
      <c r="M279" s="17"/>
    </row>
    <row r="400" spans="1:12" x14ac:dyDescent="0.2">
      <c r="A400" s="18">
        <v>3</v>
      </c>
      <c r="B400" s="14" t="s">
        <v>66</v>
      </c>
      <c r="C400" s="14" t="s">
        <v>0</v>
      </c>
      <c r="D400" s="14" t="s">
        <v>4</v>
      </c>
      <c r="E400" s="14" t="s">
        <v>3</v>
      </c>
      <c r="F400" s="14" t="s">
        <v>2</v>
      </c>
      <c r="G400" s="14" t="s">
        <v>1</v>
      </c>
      <c r="H400" s="14" t="s">
        <v>62</v>
      </c>
      <c r="I400" s="14" t="s">
        <v>68</v>
      </c>
      <c r="J400" t="s">
        <v>69</v>
      </c>
      <c r="K400" t="s">
        <v>100</v>
      </c>
      <c r="L400" t="s">
        <v>149</v>
      </c>
    </row>
    <row r="401" spans="2:13" x14ac:dyDescent="0.2">
      <c r="B401">
        <v>2</v>
      </c>
      <c r="C401" s="16">
        <v>39906</v>
      </c>
      <c r="D401" t="s">
        <v>8</v>
      </c>
      <c r="E401">
        <v>1</v>
      </c>
      <c r="F401">
        <v>8</v>
      </c>
      <c r="G401">
        <v>8</v>
      </c>
      <c r="H401" t="s">
        <v>49</v>
      </c>
      <c r="I401">
        <v>4</v>
      </c>
      <c r="J401" s="17">
        <v>2</v>
      </c>
      <c r="K401" s="17">
        <v>1</v>
      </c>
      <c r="L401" s="17">
        <v>2</v>
      </c>
      <c r="M401" s="17"/>
    </row>
    <row r="402" spans="2:13" x14ac:dyDescent="0.2">
      <c r="B402">
        <v>4</v>
      </c>
      <c r="C402" s="16">
        <v>39906</v>
      </c>
      <c r="D402" t="s">
        <v>7</v>
      </c>
      <c r="E402">
        <v>1</v>
      </c>
      <c r="F402">
        <v>300</v>
      </c>
      <c r="G402">
        <v>300</v>
      </c>
      <c r="H402" t="s">
        <v>17</v>
      </c>
      <c r="I402">
        <v>4</v>
      </c>
      <c r="J402" s="17">
        <v>75</v>
      </c>
      <c r="K402" s="17">
        <v>1</v>
      </c>
      <c r="L402" s="17">
        <v>4</v>
      </c>
      <c r="M402" s="17"/>
    </row>
    <row r="403" spans="2:13" x14ac:dyDescent="0.2">
      <c r="B403">
        <v>7</v>
      </c>
      <c r="C403" s="16">
        <v>39906</v>
      </c>
      <c r="D403" t="s">
        <v>11</v>
      </c>
      <c r="E403">
        <v>1</v>
      </c>
      <c r="F403">
        <v>73</v>
      </c>
      <c r="G403">
        <v>73</v>
      </c>
      <c r="H403" t="s">
        <v>49</v>
      </c>
      <c r="I403">
        <v>4</v>
      </c>
      <c r="J403" s="17">
        <v>18.25</v>
      </c>
      <c r="K403" s="17">
        <v>1</v>
      </c>
      <c r="L403" s="17">
        <v>7</v>
      </c>
      <c r="M403" s="17"/>
    </row>
    <row r="404" spans="2:13" x14ac:dyDescent="0.2">
      <c r="B404">
        <v>10</v>
      </c>
      <c r="C404" s="16">
        <v>39906</v>
      </c>
      <c r="D404" t="s">
        <v>12</v>
      </c>
      <c r="E404">
        <v>1</v>
      </c>
      <c r="F404">
        <v>210</v>
      </c>
      <c r="G404">
        <v>210</v>
      </c>
      <c r="H404" t="s">
        <v>47</v>
      </c>
      <c r="I404">
        <v>4</v>
      </c>
      <c r="J404" s="17">
        <v>52.5</v>
      </c>
      <c r="K404" s="17">
        <v>1</v>
      </c>
      <c r="L404" s="17">
        <v>10</v>
      </c>
      <c r="M404" s="17"/>
    </row>
    <row r="405" spans="2:13" x14ac:dyDescent="0.2">
      <c r="B405">
        <v>11</v>
      </c>
      <c r="C405" s="16">
        <v>39907</v>
      </c>
      <c r="D405" t="s">
        <v>5</v>
      </c>
      <c r="E405">
        <v>1</v>
      </c>
      <c r="F405">
        <v>329</v>
      </c>
      <c r="G405">
        <v>329</v>
      </c>
      <c r="H405" t="s">
        <v>21</v>
      </c>
      <c r="I405">
        <v>4</v>
      </c>
      <c r="J405" s="17">
        <v>82.25</v>
      </c>
      <c r="K405" s="17">
        <v>1</v>
      </c>
      <c r="L405" s="17">
        <v>11</v>
      </c>
      <c r="M405" s="17"/>
    </row>
    <row r="406" spans="2:13" x14ac:dyDescent="0.2">
      <c r="B406">
        <v>13</v>
      </c>
      <c r="C406" s="16">
        <v>39907</v>
      </c>
      <c r="D406" t="s">
        <v>5</v>
      </c>
      <c r="E406">
        <v>1</v>
      </c>
      <c r="F406">
        <v>329</v>
      </c>
      <c r="G406">
        <v>329</v>
      </c>
      <c r="H406" t="s">
        <v>48</v>
      </c>
      <c r="I406">
        <v>4</v>
      </c>
      <c r="J406" s="17">
        <v>82.25</v>
      </c>
      <c r="K406" s="17">
        <v>1</v>
      </c>
      <c r="L406" s="17">
        <v>13</v>
      </c>
      <c r="M406" s="17"/>
    </row>
    <row r="407" spans="2:13" x14ac:dyDescent="0.2">
      <c r="B407">
        <v>16</v>
      </c>
      <c r="C407" s="16">
        <v>39907</v>
      </c>
      <c r="D407" t="s">
        <v>6</v>
      </c>
      <c r="E407">
        <v>1</v>
      </c>
      <c r="F407">
        <v>100</v>
      </c>
      <c r="G407">
        <v>100</v>
      </c>
      <c r="H407" t="s">
        <v>17</v>
      </c>
      <c r="I407">
        <v>4</v>
      </c>
      <c r="J407" s="17">
        <v>25</v>
      </c>
      <c r="K407" s="17">
        <v>1</v>
      </c>
      <c r="L407" s="17">
        <v>16</v>
      </c>
      <c r="M407" s="17"/>
    </row>
    <row r="408" spans="2:13" x14ac:dyDescent="0.2">
      <c r="B408">
        <v>18</v>
      </c>
      <c r="C408" s="16">
        <v>39907</v>
      </c>
      <c r="D408" t="s">
        <v>12</v>
      </c>
      <c r="E408">
        <v>1</v>
      </c>
      <c r="F408">
        <v>210</v>
      </c>
      <c r="G408">
        <v>210</v>
      </c>
      <c r="H408" t="s">
        <v>50</v>
      </c>
      <c r="I408">
        <v>4</v>
      </c>
      <c r="J408" s="17">
        <v>52.5</v>
      </c>
      <c r="K408" s="17">
        <v>1</v>
      </c>
      <c r="L408" s="17">
        <v>18</v>
      </c>
      <c r="M408" s="17"/>
    </row>
    <row r="409" spans="2:13" x14ac:dyDescent="0.2">
      <c r="B409">
        <v>32</v>
      </c>
      <c r="C409" s="16">
        <v>39908</v>
      </c>
      <c r="D409" t="s">
        <v>11</v>
      </c>
      <c r="E409">
        <v>1</v>
      </c>
      <c r="F409">
        <v>73</v>
      </c>
      <c r="G409">
        <v>73</v>
      </c>
      <c r="H409" t="s">
        <v>27</v>
      </c>
      <c r="I409">
        <v>4</v>
      </c>
      <c r="J409" s="17">
        <v>18.25</v>
      </c>
      <c r="K409" s="17">
        <v>1</v>
      </c>
      <c r="L409" s="17">
        <v>32</v>
      </c>
      <c r="M409" s="17"/>
    </row>
    <row r="410" spans="2:13" x14ac:dyDescent="0.2">
      <c r="B410">
        <v>33</v>
      </c>
      <c r="C410" s="16">
        <v>39908</v>
      </c>
      <c r="D410" t="s">
        <v>12</v>
      </c>
      <c r="E410">
        <v>1</v>
      </c>
      <c r="F410">
        <v>210</v>
      </c>
      <c r="G410">
        <v>210</v>
      </c>
      <c r="H410" t="s">
        <v>17</v>
      </c>
      <c r="I410">
        <v>4</v>
      </c>
      <c r="J410" s="17">
        <v>52.5</v>
      </c>
      <c r="K410" s="17">
        <v>1</v>
      </c>
      <c r="L410" s="17">
        <v>33</v>
      </c>
      <c r="M410" s="17"/>
    </row>
    <row r="411" spans="2:13" x14ac:dyDescent="0.2">
      <c r="B411">
        <v>34</v>
      </c>
      <c r="C411" s="16">
        <v>39909</v>
      </c>
      <c r="D411" t="s">
        <v>6</v>
      </c>
      <c r="E411">
        <v>2</v>
      </c>
      <c r="F411">
        <v>97</v>
      </c>
      <c r="G411">
        <v>194</v>
      </c>
      <c r="H411" t="s">
        <v>23</v>
      </c>
      <c r="I411">
        <v>4</v>
      </c>
      <c r="J411" s="17">
        <v>48.5</v>
      </c>
      <c r="K411" s="17">
        <v>1</v>
      </c>
      <c r="L411" s="17">
        <v>34</v>
      </c>
      <c r="M411" s="17"/>
    </row>
    <row r="412" spans="2:13" x14ac:dyDescent="0.2">
      <c r="B412">
        <v>35</v>
      </c>
      <c r="C412" s="16">
        <v>39909</v>
      </c>
      <c r="D412" t="s">
        <v>29</v>
      </c>
      <c r="E412">
        <v>1</v>
      </c>
      <c r="F412">
        <v>9</v>
      </c>
      <c r="G412">
        <v>9</v>
      </c>
      <c r="H412" t="s">
        <v>50</v>
      </c>
      <c r="I412">
        <v>4</v>
      </c>
      <c r="J412" s="17">
        <v>2.25</v>
      </c>
      <c r="K412" s="17">
        <v>1</v>
      </c>
      <c r="L412" s="17">
        <v>35</v>
      </c>
      <c r="M412" s="17"/>
    </row>
    <row r="413" spans="2:13" x14ac:dyDescent="0.2">
      <c r="B413">
        <v>36</v>
      </c>
      <c r="C413" s="16">
        <v>39909</v>
      </c>
      <c r="D413" t="s">
        <v>10</v>
      </c>
      <c r="E413">
        <v>1</v>
      </c>
      <c r="F413">
        <v>180</v>
      </c>
      <c r="G413">
        <v>180</v>
      </c>
      <c r="H413" t="s">
        <v>21</v>
      </c>
      <c r="I413">
        <v>4</v>
      </c>
      <c r="J413" s="17">
        <v>45</v>
      </c>
      <c r="K413" s="17">
        <v>1</v>
      </c>
      <c r="L413" s="17">
        <v>36</v>
      </c>
      <c r="M413" s="17"/>
    </row>
    <row r="414" spans="2:13" x14ac:dyDescent="0.2">
      <c r="B414">
        <v>42</v>
      </c>
      <c r="C414" s="16">
        <v>39910</v>
      </c>
      <c r="D414" t="s">
        <v>10</v>
      </c>
      <c r="E414">
        <v>1</v>
      </c>
      <c r="F414">
        <v>180</v>
      </c>
      <c r="G414">
        <v>180</v>
      </c>
      <c r="H414" t="s">
        <v>49</v>
      </c>
      <c r="I414">
        <v>4</v>
      </c>
      <c r="J414" s="17">
        <v>45</v>
      </c>
      <c r="K414" s="17">
        <v>1</v>
      </c>
      <c r="L414" s="17">
        <v>42</v>
      </c>
      <c r="M414" s="17"/>
    </row>
    <row r="415" spans="2:13" x14ac:dyDescent="0.2">
      <c r="B415">
        <v>46</v>
      </c>
      <c r="C415" s="16">
        <v>39910</v>
      </c>
      <c r="D415" t="s">
        <v>29</v>
      </c>
      <c r="E415">
        <v>5</v>
      </c>
      <c r="F415">
        <v>9</v>
      </c>
      <c r="G415">
        <v>45</v>
      </c>
      <c r="H415" t="s">
        <v>44</v>
      </c>
      <c r="I415">
        <v>4</v>
      </c>
      <c r="J415" s="17">
        <v>11.25</v>
      </c>
      <c r="K415" s="17">
        <v>1</v>
      </c>
      <c r="L415" s="17">
        <v>46</v>
      </c>
      <c r="M415" s="17"/>
    </row>
    <row r="416" spans="2:13" x14ac:dyDescent="0.2">
      <c r="B416">
        <v>47</v>
      </c>
      <c r="C416" s="16">
        <v>39910</v>
      </c>
      <c r="D416" t="s">
        <v>6</v>
      </c>
      <c r="E416">
        <v>1</v>
      </c>
      <c r="F416">
        <v>97</v>
      </c>
      <c r="G416">
        <v>97</v>
      </c>
      <c r="H416" t="s">
        <v>46</v>
      </c>
      <c r="I416">
        <v>3</v>
      </c>
      <c r="J416" s="17">
        <v>32.333333333333336</v>
      </c>
      <c r="K416" s="17">
        <v>1</v>
      </c>
      <c r="L416" s="17">
        <v>47</v>
      </c>
      <c r="M416" s="17"/>
    </row>
    <row r="417" spans="2:13" x14ac:dyDescent="0.2">
      <c r="B417">
        <v>48</v>
      </c>
      <c r="C417" s="16">
        <v>39910</v>
      </c>
      <c r="D417" t="s">
        <v>38</v>
      </c>
      <c r="E417">
        <v>1</v>
      </c>
      <c r="F417">
        <v>60</v>
      </c>
      <c r="G417">
        <v>60</v>
      </c>
      <c r="H417" t="s">
        <v>19</v>
      </c>
      <c r="I417">
        <v>3</v>
      </c>
      <c r="J417" s="17">
        <v>20</v>
      </c>
      <c r="K417" s="17">
        <v>1</v>
      </c>
      <c r="L417" s="17">
        <v>48</v>
      </c>
      <c r="M417" s="17"/>
    </row>
    <row r="418" spans="2:13" x14ac:dyDescent="0.2">
      <c r="L418" s="17"/>
      <c r="M418" s="17"/>
    </row>
    <row r="419" spans="2:13" x14ac:dyDescent="0.2">
      <c r="L419" s="17"/>
      <c r="M419" s="17"/>
    </row>
    <row r="420" spans="2:13" x14ac:dyDescent="0.2">
      <c r="L420" s="17"/>
      <c r="M420" s="17"/>
    </row>
    <row r="421" spans="2:13" x14ac:dyDescent="0.2">
      <c r="L421" s="17"/>
      <c r="M421" s="17"/>
    </row>
    <row r="422" spans="2:13" x14ac:dyDescent="0.2">
      <c r="L422" s="17"/>
      <c r="M422" s="17"/>
    </row>
    <row r="423" spans="2:13" x14ac:dyDescent="0.2">
      <c r="L423" s="17"/>
      <c r="M423" s="17"/>
    </row>
    <row r="424" spans="2:13" x14ac:dyDescent="0.2">
      <c r="L424" s="17"/>
      <c r="M424" s="17"/>
    </row>
    <row r="425" spans="2:13" x14ac:dyDescent="0.2">
      <c r="L425" s="17"/>
      <c r="M425" s="17"/>
    </row>
    <row r="426" spans="2:13" x14ac:dyDescent="0.2">
      <c r="L426" s="17"/>
      <c r="M426" s="17"/>
    </row>
    <row r="427" spans="2:13" x14ac:dyDescent="0.2">
      <c r="L427" s="17"/>
      <c r="M427" s="17"/>
    </row>
    <row r="428" spans="2:13" x14ac:dyDescent="0.2">
      <c r="L428" s="17"/>
      <c r="M428" s="17"/>
    </row>
    <row r="429" spans="2:13" x14ac:dyDescent="0.2">
      <c r="L429" s="17"/>
      <c r="M429" s="17"/>
    </row>
    <row r="430" spans="2:13" x14ac:dyDescent="0.2">
      <c r="L430" s="17"/>
      <c r="M430" s="17"/>
    </row>
    <row r="431" spans="2:13" x14ac:dyDescent="0.2">
      <c r="L431" s="17"/>
      <c r="M431" s="17"/>
    </row>
    <row r="432" spans="2:13" x14ac:dyDescent="0.2">
      <c r="L432" s="17"/>
      <c r="M432" s="17"/>
    </row>
    <row r="433" spans="12:13" x14ac:dyDescent="0.2">
      <c r="L433" s="17"/>
      <c r="M433" s="17"/>
    </row>
    <row r="434" spans="12:13" x14ac:dyDescent="0.2">
      <c r="L434" s="17"/>
      <c r="M434" s="17"/>
    </row>
    <row r="435" spans="12:13" x14ac:dyDescent="0.2">
      <c r="L435" s="17"/>
      <c r="M435" s="17"/>
    </row>
    <row r="436" spans="12:13" x14ac:dyDescent="0.2">
      <c r="L436" s="17"/>
      <c r="M436" s="17"/>
    </row>
    <row r="437" spans="12:13" x14ac:dyDescent="0.2">
      <c r="L437" s="17"/>
      <c r="M437" s="17"/>
    </row>
    <row r="438" spans="12:13" x14ac:dyDescent="0.2">
      <c r="L438" s="17"/>
      <c r="M438" s="17"/>
    </row>
    <row r="439" spans="12:13" x14ac:dyDescent="0.2">
      <c r="L439" s="17"/>
      <c r="M439" s="17"/>
    </row>
    <row r="440" spans="12:13" x14ac:dyDescent="0.2">
      <c r="L440" s="17"/>
      <c r="M440" s="17"/>
    </row>
    <row r="441" spans="12:13" x14ac:dyDescent="0.2">
      <c r="L441" s="17"/>
      <c r="M441" s="17"/>
    </row>
    <row r="442" spans="12:13" x14ac:dyDescent="0.2">
      <c r="L442" s="17"/>
      <c r="M442" s="17"/>
    </row>
    <row r="443" spans="12:13" x14ac:dyDescent="0.2">
      <c r="L443" s="17"/>
      <c r="M443" s="17"/>
    </row>
    <row r="444" spans="12:13" x14ac:dyDescent="0.2">
      <c r="L444" s="17"/>
      <c r="M444" s="17"/>
    </row>
    <row r="445" spans="12:13" x14ac:dyDescent="0.2">
      <c r="L445" s="17"/>
      <c r="M445" s="17"/>
    </row>
    <row r="446" spans="12:13" x14ac:dyDescent="0.2">
      <c r="L446" s="17"/>
      <c r="M446" s="17"/>
    </row>
    <row r="447" spans="12:13" x14ac:dyDescent="0.2">
      <c r="L447" s="17"/>
      <c r="M447" s="17"/>
    </row>
    <row r="448" spans="12:13" x14ac:dyDescent="0.2">
      <c r="L448" s="17"/>
      <c r="M448" s="17"/>
    </row>
    <row r="449" spans="12:13" x14ac:dyDescent="0.2">
      <c r="L449" s="17"/>
      <c r="M449" s="17"/>
    </row>
    <row r="450" spans="12:13" x14ac:dyDescent="0.2">
      <c r="L450" s="17"/>
      <c r="M450" s="17"/>
    </row>
    <row r="451" spans="12:13" x14ac:dyDescent="0.2">
      <c r="L451" s="17"/>
      <c r="M451" s="17"/>
    </row>
    <row r="452" spans="12:13" x14ac:dyDescent="0.2">
      <c r="L452" s="17"/>
      <c r="M452" s="17"/>
    </row>
    <row r="453" spans="12:13" x14ac:dyDescent="0.2">
      <c r="L453" s="17"/>
      <c r="M453" s="17"/>
    </row>
    <row r="454" spans="12:13" x14ac:dyDescent="0.2">
      <c r="L454" s="17"/>
      <c r="M454" s="17"/>
    </row>
    <row r="455" spans="12:13" x14ac:dyDescent="0.2">
      <c r="L455" s="17"/>
      <c r="M455" s="17"/>
    </row>
    <row r="456" spans="12:13" x14ac:dyDescent="0.2">
      <c r="L456" s="17"/>
      <c r="M456" s="17"/>
    </row>
    <row r="457" spans="12:13" x14ac:dyDescent="0.2">
      <c r="L457" s="17"/>
      <c r="M457" s="17"/>
    </row>
    <row r="458" spans="12:13" x14ac:dyDescent="0.2">
      <c r="L458" s="17"/>
      <c r="M458" s="17"/>
    </row>
    <row r="459" spans="12:13" x14ac:dyDescent="0.2">
      <c r="L459" s="17"/>
      <c r="M459" s="17"/>
    </row>
    <row r="460" spans="12:13" x14ac:dyDescent="0.2">
      <c r="L460" s="17"/>
      <c r="M460" s="17"/>
    </row>
    <row r="461" spans="12:13" x14ac:dyDescent="0.2">
      <c r="L461" s="17"/>
      <c r="M461" s="17"/>
    </row>
    <row r="462" spans="12:13" x14ac:dyDescent="0.2">
      <c r="L462" s="17"/>
      <c r="M462" s="17"/>
    </row>
    <row r="463" spans="12:13" x14ac:dyDescent="0.2">
      <c r="L463" s="17"/>
      <c r="M463" s="17"/>
    </row>
    <row r="464" spans="12:13" x14ac:dyDescent="0.2">
      <c r="L464" s="17"/>
      <c r="M464" s="17"/>
    </row>
    <row r="465" spans="11:13" x14ac:dyDescent="0.2">
      <c r="L465" s="17"/>
      <c r="M465" s="17"/>
    </row>
    <row r="466" spans="11:13" x14ac:dyDescent="0.2">
      <c r="L466" s="17"/>
      <c r="M466" s="17"/>
    </row>
    <row r="467" spans="11:13" x14ac:dyDescent="0.2">
      <c r="K467" s="17"/>
      <c r="L467" s="17"/>
      <c r="M467" s="17"/>
    </row>
    <row r="468" spans="11:13" x14ac:dyDescent="0.2">
      <c r="K468" s="17"/>
      <c r="L468" s="17"/>
      <c r="M468" s="17"/>
    </row>
    <row r="469" spans="11:13" x14ac:dyDescent="0.2">
      <c r="K469" s="17"/>
      <c r="L469" s="17"/>
      <c r="M469" s="17"/>
    </row>
    <row r="470" spans="11:13" x14ac:dyDescent="0.2">
      <c r="K470" s="17"/>
      <c r="L470" s="17"/>
      <c r="M470" s="17"/>
    </row>
    <row r="471" spans="11:13" x14ac:dyDescent="0.2">
      <c r="K471" s="17"/>
      <c r="L471" s="17"/>
      <c r="M471" s="17"/>
    </row>
    <row r="472" spans="11:13" x14ac:dyDescent="0.2">
      <c r="K472" s="17"/>
      <c r="L472" s="17"/>
      <c r="M472" s="17"/>
    </row>
    <row r="473" spans="11:13" x14ac:dyDescent="0.2">
      <c r="K473" s="17"/>
      <c r="L473" s="17"/>
      <c r="M473" s="17"/>
    </row>
    <row r="474" spans="11:13" x14ac:dyDescent="0.2">
      <c r="K474" s="17"/>
      <c r="L474" s="17"/>
      <c r="M474" s="17"/>
    </row>
    <row r="475" spans="11:13" x14ac:dyDescent="0.2">
      <c r="K475" s="17"/>
      <c r="L475" s="17"/>
      <c r="M475" s="17"/>
    </row>
    <row r="476" spans="11:13" x14ac:dyDescent="0.2">
      <c r="K476" s="17"/>
      <c r="L476" s="17"/>
      <c r="M476" s="17"/>
    </row>
    <row r="477" spans="11:13" x14ac:dyDescent="0.2">
      <c r="K477" s="17"/>
      <c r="L477" s="17"/>
      <c r="M477" s="17"/>
    </row>
    <row r="478" spans="11:13" x14ac:dyDescent="0.2">
      <c r="K478" s="17"/>
      <c r="L478" s="17"/>
      <c r="M478" s="17"/>
    </row>
    <row r="479" spans="11:13" x14ac:dyDescent="0.2">
      <c r="K479" s="17"/>
      <c r="L479" s="17"/>
      <c r="M479" s="17"/>
    </row>
    <row r="600" spans="1:13" x14ac:dyDescent="0.2">
      <c r="A600" s="18">
        <v>4</v>
      </c>
      <c r="B600" s="14" t="s">
        <v>66</v>
      </c>
      <c r="C600" s="14" t="s">
        <v>0</v>
      </c>
      <c r="D600" s="14" t="s">
        <v>4</v>
      </c>
      <c r="E600" s="14" t="s">
        <v>3</v>
      </c>
      <c r="F600" s="14" t="s">
        <v>2</v>
      </c>
      <c r="G600" s="14" t="s">
        <v>1</v>
      </c>
      <c r="H600" s="14" t="s">
        <v>63</v>
      </c>
      <c r="I600" s="14" t="s">
        <v>68</v>
      </c>
      <c r="J600" t="s">
        <v>69</v>
      </c>
      <c r="K600" t="s">
        <v>101</v>
      </c>
      <c r="L600" t="s">
        <v>149</v>
      </c>
    </row>
    <row r="601" spans="1:13" x14ac:dyDescent="0.2">
      <c r="B601">
        <v>2</v>
      </c>
      <c r="C601" s="16">
        <v>39906</v>
      </c>
      <c r="D601" t="s">
        <v>8</v>
      </c>
      <c r="E601">
        <v>1</v>
      </c>
      <c r="F601">
        <v>8</v>
      </c>
      <c r="G601">
        <v>8</v>
      </c>
      <c r="H601" t="s">
        <v>48</v>
      </c>
      <c r="I601">
        <v>4</v>
      </c>
      <c r="J601" s="17">
        <v>2</v>
      </c>
      <c r="K601" s="17">
        <v>1</v>
      </c>
      <c r="L601" s="17">
        <v>2</v>
      </c>
      <c r="M601" s="17"/>
    </row>
    <row r="602" spans="1:13" x14ac:dyDescent="0.2">
      <c r="B602">
        <v>4</v>
      </c>
      <c r="C602" s="16">
        <v>39906</v>
      </c>
      <c r="D602" t="s">
        <v>7</v>
      </c>
      <c r="E602">
        <v>1</v>
      </c>
      <c r="F602">
        <v>300</v>
      </c>
      <c r="G602">
        <v>300</v>
      </c>
      <c r="H602" t="s">
        <v>50</v>
      </c>
      <c r="I602">
        <v>4</v>
      </c>
      <c r="J602" s="17">
        <v>75</v>
      </c>
      <c r="K602" s="17">
        <v>1</v>
      </c>
      <c r="L602" s="17">
        <v>4</v>
      </c>
      <c r="M602" s="17"/>
    </row>
    <row r="603" spans="1:13" x14ac:dyDescent="0.2">
      <c r="B603">
        <v>7</v>
      </c>
      <c r="C603" s="16">
        <v>39906</v>
      </c>
      <c r="D603" t="s">
        <v>11</v>
      </c>
      <c r="E603">
        <v>1</v>
      </c>
      <c r="F603">
        <v>73</v>
      </c>
      <c r="G603">
        <v>73</v>
      </c>
      <c r="H603" t="s">
        <v>27</v>
      </c>
      <c r="I603">
        <v>4</v>
      </c>
      <c r="J603" s="17">
        <v>18.25</v>
      </c>
      <c r="K603" s="17">
        <v>1</v>
      </c>
      <c r="L603" s="17">
        <v>7</v>
      </c>
      <c r="M603" s="17"/>
    </row>
    <row r="604" spans="1:13" x14ac:dyDescent="0.2">
      <c r="B604">
        <v>10</v>
      </c>
      <c r="C604" s="16">
        <v>39906</v>
      </c>
      <c r="D604" t="s">
        <v>12</v>
      </c>
      <c r="E604">
        <v>1</v>
      </c>
      <c r="F604">
        <v>210</v>
      </c>
      <c r="G604">
        <v>210</v>
      </c>
      <c r="H604" t="s">
        <v>48</v>
      </c>
      <c r="I604">
        <v>4</v>
      </c>
      <c r="J604" s="17">
        <v>52.5</v>
      </c>
      <c r="K604" s="17">
        <v>1</v>
      </c>
      <c r="L604" s="17">
        <v>10</v>
      </c>
      <c r="M604" s="17"/>
    </row>
    <row r="605" spans="1:13" x14ac:dyDescent="0.2">
      <c r="B605">
        <v>11</v>
      </c>
      <c r="C605" s="16">
        <v>39907</v>
      </c>
      <c r="D605" t="s">
        <v>5</v>
      </c>
      <c r="E605">
        <v>1</v>
      </c>
      <c r="F605">
        <v>329</v>
      </c>
      <c r="G605">
        <v>329</v>
      </c>
      <c r="H605" t="s">
        <v>48</v>
      </c>
      <c r="I605">
        <v>4</v>
      </c>
      <c r="J605" s="17">
        <v>82.25</v>
      </c>
      <c r="K605" s="17">
        <v>1</v>
      </c>
      <c r="L605" s="17">
        <v>11</v>
      </c>
      <c r="M605" s="17"/>
    </row>
    <row r="606" spans="1:13" x14ac:dyDescent="0.2">
      <c r="B606">
        <v>13</v>
      </c>
      <c r="C606" s="16">
        <v>39907</v>
      </c>
      <c r="D606" t="s">
        <v>5</v>
      </c>
      <c r="E606">
        <v>1</v>
      </c>
      <c r="F606">
        <v>329</v>
      </c>
      <c r="G606">
        <v>329</v>
      </c>
      <c r="H606" t="s">
        <v>27</v>
      </c>
      <c r="I606">
        <v>4</v>
      </c>
      <c r="J606" s="17">
        <v>82.25</v>
      </c>
      <c r="K606" s="17">
        <v>1</v>
      </c>
      <c r="L606" s="17">
        <v>13</v>
      </c>
      <c r="M606" s="17"/>
    </row>
    <row r="607" spans="1:13" x14ac:dyDescent="0.2">
      <c r="B607">
        <v>16</v>
      </c>
      <c r="C607" s="16">
        <v>39907</v>
      </c>
      <c r="D607" t="s">
        <v>6</v>
      </c>
      <c r="E607">
        <v>1</v>
      </c>
      <c r="F607">
        <v>100</v>
      </c>
      <c r="G607">
        <v>100</v>
      </c>
      <c r="H607" t="s">
        <v>48</v>
      </c>
      <c r="I607">
        <v>4</v>
      </c>
      <c r="J607" s="17">
        <v>25</v>
      </c>
      <c r="K607" s="17">
        <v>1</v>
      </c>
      <c r="L607" s="17">
        <v>16</v>
      </c>
      <c r="M607" s="17"/>
    </row>
    <row r="608" spans="1:13" x14ac:dyDescent="0.2">
      <c r="B608">
        <v>18</v>
      </c>
      <c r="C608" s="16">
        <v>39907</v>
      </c>
      <c r="D608" t="s">
        <v>12</v>
      </c>
      <c r="E608">
        <v>1</v>
      </c>
      <c r="F608">
        <v>210</v>
      </c>
      <c r="G608">
        <v>210</v>
      </c>
      <c r="H608" t="s">
        <v>48</v>
      </c>
      <c r="I608">
        <v>4</v>
      </c>
      <c r="J608" s="17">
        <v>52.5</v>
      </c>
      <c r="K608" s="17">
        <v>1</v>
      </c>
      <c r="L608" s="17">
        <v>18</v>
      </c>
      <c r="M608" s="17"/>
    </row>
    <row r="609" spans="2:13" x14ac:dyDescent="0.2">
      <c r="B609">
        <v>32</v>
      </c>
      <c r="C609" s="16">
        <v>39908</v>
      </c>
      <c r="D609" t="s">
        <v>11</v>
      </c>
      <c r="E609">
        <v>1</v>
      </c>
      <c r="F609">
        <v>73</v>
      </c>
      <c r="G609">
        <v>73</v>
      </c>
      <c r="H609" t="s">
        <v>48</v>
      </c>
      <c r="I609">
        <v>4</v>
      </c>
      <c r="J609" s="17">
        <v>18.25</v>
      </c>
      <c r="K609" s="17">
        <v>1</v>
      </c>
      <c r="L609" s="17">
        <v>32</v>
      </c>
      <c r="M609" s="17"/>
    </row>
    <row r="610" spans="2:13" x14ac:dyDescent="0.2">
      <c r="B610">
        <v>33</v>
      </c>
      <c r="C610" s="16">
        <v>39908</v>
      </c>
      <c r="D610" t="s">
        <v>12</v>
      </c>
      <c r="E610">
        <v>1</v>
      </c>
      <c r="F610">
        <v>210</v>
      </c>
      <c r="G610">
        <v>210</v>
      </c>
      <c r="H610" t="s">
        <v>48</v>
      </c>
      <c r="I610">
        <v>4</v>
      </c>
      <c r="J610" s="17">
        <v>52.5</v>
      </c>
      <c r="K610" s="17">
        <v>1</v>
      </c>
      <c r="L610" s="17">
        <v>33</v>
      </c>
      <c r="M610" s="17"/>
    </row>
    <row r="611" spans="2:13" x14ac:dyDescent="0.2">
      <c r="B611">
        <v>34</v>
      </c>
      <c r="C611" s="16">
        <v>39909</v>
      </c>
      <c r="D611" t="s">
        <v>6</v>
      </c>
      <c r="E611">
        <v>2</v>
      </c>
      <c r="F611">
        <v>97</v>
      </c>
      <c r="G611">
        <v>194</v>
      </c>
      <c r="H611" t="s">
        <v>48</v>
      </c>
      <c r="I611">
        <v>4</v>
      </c>
      <c r="J611" s="17">
        <v>48.5</v>
      </c>
      <c r="K611" s="17">
        <v>1</v>
      </c>
      <c r="L611" s="17">
        <v>34</v>
      </c>
      <c r="M611" s="17"/>
    </row>
    <row r="612" spans="2:13" x14ac:dyDescent="0.2">
      <c r="B612">
        <v>35</v>
      </c>
      <c r="C612" s="16">
        <v>39909</v>
      </c>
      <c r="D612" t="s">
        <v>29</v>
      </c>
      <c r="E612">
        <v>1</v>
      </c>
      <c r="F612">
        <v>9</v>
      </c>
      <c r="G612">
        <v>9</v>
      </c>
      <c r="H612" t="s">
        <v>48</v>
      </c>
      <c r="I612">
        <v>4</v>
      </c>
      <c r="J612" s="17">
        <v>2.25</v>
      </c>
      <c r="K612" s="17">
        <v>1</v>
      </c>
      <c r="L612" s="17">
        <v>35</v>
      </c>
      <c r="M612" s="17"/>
    </row>
    <row r="613" spans="2:13" x14ac:dyDescent="0.2">
      <c r="B613">
        <v>36</v>
      </c>
      <c r="C613" s="16">
        <v>39909</v>
      </c>
      <c r="D613" t="s">
        <v>10</v>
      </c>
      <c r="E613">
        <v>1</v>
      </c>
      <c r="F613">
        <v>180</v>
      </c>
      <c r="G613">
        <v>180</v>
      </c>
      <c r="H613" t="s">
        <v>48</v>
      </c>
      <c r="I613">
        <v>4</v>
      </c>
      <c r="J613" s="17">
        <v>45</v>
      </c>
      <c r="K613" s="17">
        <v>1</v>
      </c>
      <c r="L613" s="17">
        <v>36</v>
      </c>
      <c r="M613" s="17"/>
    </row>
    <row r="614" spans="2:13" x14ac:dyDescent="0.2">
      <c r="B614">
        <v>42</v>
      </c>
      <c r="C614" s="16">
        <v>39910</v>
      </c>
      <c r="D614" t="s">
        <v>10</v>
      </c>
      <c r="E614">
        <v>1</v>
      </c>
      <c r="F614">
        <v>180</v>
      </c>
      <c r="G614">
        <v>180</v>
      </c>
      <c r="H614" t="s">
        <v>48</v>
      </c>
      <c r="I614">
        <v>4</v>
      </c>
      <c r="J614" s="17">
        <v>45</v>
      </c>
      <c r="K614" s="17">
        <v>1</v>
      </c>
      <c r="L614" s="17">
        <v>42</v>
      </c>
      <c r="M614" s="17"/>
    </row>
    <row r="615" spans="2:13" x14ac:dyDescent="0.2">
      <c r="B615">
        <v>44</v>
      </c>
      <c r="C615" s="16">
        <v>39910</v>
      </c>
      <c r="D615" t="s">
        <v>6</v>
      </c>
      <c r="E615">
        <v>2</v>
      </c>
      <c r="F615">
        <v>97</v>
      </c>
      <c r="G615">
        <v>194</v>
      </c>
      <c r="H615" t="s">
        <v>48</v>
      </c>
      <c r="I615">
        <v>3</v>
      </c>
      <c r="J615" s="17">
        <v>64.666666666666671</v>
      </c>
      <c r="K615" s="17">
        <v>1</v>
      </c>
      <c r="L615" s="17">
        <v>44</v>
      </c>
      <c r="M615" s="17"/>
    </row>
    <row r="616" spans="2:13" x14ac:dyDescent="0.2">
      <c r="B616">
        <v>46</v>
      </c>
      <c r="C616" s="16">
        <v>39910</v>
      </c>
      <c r="D616" t="s">
        <v>29</v>
      </c>
      <c r="E616">
        <v>5</v>
      </c>
      <c r="F616">
        <v>9</v>
      </c>
      <c r="G616">
        <v>45</v>
      </c>
      <c r="H616" t="s">
        <v>48</v>
      </c>
      <c r="I616">
        <v>4</v>
      </c>
      <c r="J616" s="17">
        <v>11.25</v>
      </c>
      <c r="K616" s="17">
        <v>1</v>
      </c>
      <c r="L616" s="17">
        <v>46</v>
      </c>
      <c r="M616" s="17"/>
    </row>
    <row r="617" spans="2:13" x14ac:dyDescent="0.2">
      <c r="L617" s="17"/>
      <c r="M617" s="17"/>
    </row>
    <row r="618" spans="2:13" x14ac:dyDescent="0.2">
      <c r="L618" s="17"/>
      <c r="M618" s="17"/>
    </row>
    <row r="619" spans="2:13" x14ac:dyDescent="0.2">
      <c r="L619" s="17"/>
      <c r="M619" s="17"/>
    </row>
    <row r="620" spans="2:13" x14ac:dyDescent="0.2">
      <c r="L620" s="17"/>
      <c r="M620" s="17"/>
    </row>
    <row r="621" spans="2:13" x14ac:dyDescent="0.2">
      <c r="L621" s="17"/>
      <c r="M621" s="17"/>
    </row>
    <row r="622" spans="2:13" x14ac:dyDescent="0.2">
      <c r="L622" s="17"/>
      <c r="M622" s="17"/>
    </row>
    <row r="623" spans="2:13" x14ac:dyDescent="0.2">
      <c r="L623" s="17"/>
      <c r="M623" s="17"/>
    </row>
    <row r="624" spans="2:13" x14ac:dyDescent="0.2">
      <c r="L624" s="17"/>
      <c r="M624" s="17"/>
    </row>
    <row r="625" spans="12:13" x14ac:dyDescent="0.2">
      <c r="L625" s="17"/>
      <c r="M625" s="17"/>
    </row>
    <row r="626" spans="12:13" x14ac:dyDescent="0.2">
      <c r="L626" s="17"/>
      <c r="M626" s="17"/>
    </row>
    <row r="627" spans="12:13" x14ac:dyDescent="0.2">
      <c r="L627" s="17"/>
      <c r="M627" s="17"/>
    </row>
    <row r="628" spans="12:13" x14ac:dyDescent="0.2">
      <c r="L628" s="17"/>
      <c r="M628" s="17"/>
    </row>
    <row r="629" spans="12:13" x14ac:dyDescent="0.2">
      <c r="L629" s="17"/>
      <c r="M629" s="17"/>
    </row>
    <row r="630" spans="12:13" x14ac:dyDescent="0.2">
      <c r="L630" s="17"/>
      <c r="M630" s="17"/>
    </row>
    <row r="631" spans="12:13" x14ac:dyDescent="0.2">
      <c r="L631" s="17"/>
      <c r="M631" s="17"/>
    </row>
    <row r="632" spans="12:13" x14ac:dyDescent="0.2">
      <c r="L632" s="17"/>
      <c r="M632" s="17"/>
    </row>
    <row r="633" spans="12:13" x14ac:dyDescent="0.2">
      <c r="L633" s="17"/>
      <c r="M633" s="17"/>
    </row>
    <row r="634" spans="12:13" x14ac:dyDescent="0.2">
      <c r="L634" s="17"/>
      <c r="M634" s="17"/>
    </row>
    <row r="635" spans="12:13" x14ac:dyDescent="0.2">
      <c r="L635" s="17"/>
      <c r="M635" s="17"/>
    </row>
    <row r="636" spans="12:13" x14ac:dyDescent="0.2">
      <c r="L636" s="17"/>
      <c r="M636" s="17"/>
    </row>
    <row r="637" spans="12:13" x14ac:dyDescent="0.2">
      <c r="L637" s="17"/>
      <c r="M637" s="17"/>
    </row>
    <row r="638" spans="12:13" x14ac:dyDescent="0.2">
      <c r="L638" s="17"/>
      <c r="M638" s="17"/>
    </row>
    <row r="639" spans="12:13" x14ac:dyDescent="0.2">
      <c r="L639" s="17"/>
      <c r="M639" s="17"/>
    </row>
    <row r="640" spans="12:13" x14ac:dyDescent="0.2">
      <c r="L640" s="17"/>
      <c r="M640" s="17"/>
    </row>
    <row r="641" spans="11:13" x14ac:dyDescent="0.2">
      <c r="L641" s="17"/>
      <c r="M641" s="17"/>
    </row>
    <row r="642" spans="11:13" x14ac:dyDescent="0.2">
      <c r="L642" s="17"/>
      <c r="M642" s="17"/>
    </row>
    <row r="643" spans="11:13" x14ac:dyDescent="0.2">
      <c r="L643" s="17"/>
      <c r="M643" s="17"/>
    </row>
    <row r="644" spans="11:13" x14ac:dyDescent="0.2">
      <c r="L644" s="17"/>
      <c r="M644" s="17"/>
    </row>
    <row r="645" spans="11:13" x14ac:dyDescent="0.2">
      <c r="L645" s="17"/>
      <c r="M645" s="17"/>
    </row>
    <row r="646" spans="11:13" x14ac:dyDescent="0.2">
      <c r="L646" s="17"/>
      <c r="M646" s="17"/>
    </row>
    <row r="647" spans="11:13" x14ac:dyDescent="0.2">
      <c r="L647" s="17"/>
      <c r="M647" s="17"/>
    </row>
    <row r="648" spans="11:13" x14ac:dyDescent="0.2">
      <c r="L648" s="17"/>
      <c r="M648" s="17"/>
    </row>
    <row r="649" spans="11:13" x14ac:dyDescent="0.2">
      <c r="L649" s="17"/>
      <c r="M649" s="17"/>
    </row>
    <row r="650" spans="11:13" x14ac:dyDescent="0.2">
      <c r="K650" s="17"/>
      <c r="L650" s="17"/>
      <c r="M650" s="17"/>
    </row>
    <row r="651" spans="11:13" x14ac:dyDescent="0.2">
      <c r="K651" s="17"/>
      <c r="L651" s="17"/>
      <c r="M651" s="17"/>
    </row>
    <row r="652" spans="11:13" x14ac:dyDescent="0.2">
      <c r="K652" s="17"/>
      <c r="L652" s="17"/>
      <c r="M652" s="17"/>
    </row>
    <row r="653" spans="11:13" x14ac:dyDescent="0.2">
      <c r="K653" s="17"/>
      <c r="L653" s="17"/>
      <c r="M653" s="17"/>
    </row>
    <row r="654" spans="11:13" x14ac:dyDescent="0.2">
      <c r="K654" s="17"/>
      <c r="L654" s="17"/>
      <c r="M654" s="17"/>
    </row>
    <row r="655" spans="11:13" x14ac:dyDescent="0.2">
      <c r="K655" s="17"/>
      <c r="L655" s="17"/>
      <c r="M655" s="17"/>
    </row>
    <row r="656" spans="11:13" x14ac:dyDescent="0.2">
      <c r="K656" s="17"/>
      <c r="L656" s="17"/>
      <c r="M656" s="17"/>
    </row>
    <row r="657" spans="11:13" x14ac:dyDescent="0.2">
      <c r="K657" s="17"/>
      <c r="L657" s="17"/>
      <c r="M657" s="17"/>
    </row>
    <row r="658" spans="11:13" x14ac:dyDescent="0.2">
      <c r="K658" s="17"/>
      <c r="L658" s="17"/>
      <c r="M658" s="17"/>
    </row>
    <row r="659" spans="11:13" x14ac:dyDescent="0.2">
      <c r="K659" s="17"/>
      <c r="L659" s="17"/>
      <c r="M659" s="17"/>
    </row>
    <row r="660" spans="11:13" x14ac:dyDescent="0.2">
      <c r="K660" s="17"/>
      <c r="L660" s="17"/>
      <c r="M660" s="17"/>
    </row>
    <row r="661" spans="11:13" x14ac:dyDescent="0.2">
      <c r="K661" s="17"/>
      <c r="L661" s="17"/>
      <c r="M661" s="17"/>
    </row>
    <row r="662" spans="11:13" x14ac:dyDescent="0.2">
      <c r="K662" s="17"/>
      <c r="L662" s="17"/>
      <c r="M662" s="17"/>
    </row>
    <row r="663" spans="11:13" x14ac:dyDescent="0.2">
      <c r="K663" s="17"/>
      <c r="L663" s="17"/>
      <c r="M663" s="17"/>
    </row>
    <row r="664" spans="11:13" x14ac:dyDescent="0.2">
      <c r="K664" s="17"/>
      <c r="L664" s="17"/>
      <c r="M664" s="17"/>
    </row>
    <row r="665" spans="11:13" x14ac:dyDescent="0.2">
      <c r="K665" s="17"/>
      <c r="L665" s="17"/>
      <c r="M665" s="17"/>
    </row>
    <row r="666" spans="11:13" x14ac:dyDescent="0.2">
      <c r="K666" s="17"/>
      <c r="L666" s="17"/>
      <c r="M666" s="17"/>
    </row>
    <row r="667" spans="11:13" x14ac:dyDescent="0.2">
      <c r="K667" s="17"/>
      <c r="L667" s="17"/>
      <c r="M667" s="17"/>
    </row>
    <row r="668" spans="11:13" x14ac:dyDescent="0.2">
      <c r="K668" s="17"/>
      <c r="L668" s="17"/>
      <c r="M668" s="17"/>
    </row>
    <row r="669" spans="11:13" x14ac:dyDescent="0.2">
      <c r="K669" s="17"/>
      <c r="L669" s="17"/>
      <c r="M669" s="17"/>
    </row>
    <row r="670" spans="11:13" x14ac:dyDescent="0.2">
      <c r="K670" s="17"/>
      <c r="L670" s="17"/>
      <c r="M670" s="17"/>
    </row>
    <row r="671" spans="11:13" x14ac:dyDescent="0.2">
      <c r="K671" s="17"/>
      <c r="L671" s="17"/>
      <c r="M671" s="17"/>
    </row>
    <row r="672" spans="11:13" x14ac:dyDescent="0.2">
      <c r="K672" s="17"/>
      <c r="L672" s="17"/>
      <c r="M672" s="17"/>
    </row>
    <row r="673" spans="11:13" x14ac:dyDescent="0.2">
      <c r="K673" s="17"/>
      <c r="L673" s="17"/>
      <c r="M673" s="17"/>
    </row>
    <row r="674" spans="11:13" x14ac:dyDescent="0.2">
      <c r="K674" s="17"/>
      <c r="L674" s="17"/>
      <c r="M674" s="17"/>
    </row>
    <row r="675" spans="11:13" x14ac:dyDescent="0.2">
      <c r="K675" s="17"/>
      <c r="L675" s="17"/>
      <c r="M675" s="17"/>
    </row>
    <row r="676" spans="11:13" x14ac:dyDescent="0.2">
      <c r="K676" s="17"/>
      <c r="L676" s="17"/>
      <c r="M676" s="17"/>
    </row>
    <row r="677" spans="11:13" x14ac:dyDescent="0.2">
      <c r="K677" s="17"/>
      <c r="L677" s="17"/>
      <c r="M677" s="17"/>
    </row>
    <row r="678" spans="11:13" x14ac:dyDescent="0.2">
      <c r="K678" s="17"/>
      <c r="L678" s="17"/>
      <c r="M678" s="17"/>
    </row>
    <row r="679" spans="11:13" x14ac:dyDescent="0.2">
      <c r="K679" s="17"/>
      <c r="L679" s="17"/>
      <c r="M679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الزيوت</vt:lpstr>
      <vt:lpstr>تقرير</vt:lpstr>
      <vt:lpstr>تقارير1</vt:lpstr>
      <vt:lpstr>تقارير2</vt:lpstr>
      <vt:lpstr>تقارير3</vt:lpstr>
      <vt:lpstr>المصدر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AAAAA</cp:lastModifiedBy>
  <dcterms:created xsi:type="dcterms:W3CDTF">2010-08-13T21:32:01Z</dcterms:created>
  <dcterms:modified xsi:type="dcterms:W3CDTF">2010-08-22T00:29:59Z</dcterms:modified>
</cp:coreProperties>
</file>